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01_PRACE\05_Jira\AG-24278_OIE\Oprava chyba\"/>
    </mc:Choice>
  </mc:AlternateContent>
  <xr:revisionPtr revIDLastSave="0" documentId="13_ncr:1_{F53A5F9C-6D51-47EE-976E-EF4C721B2FA3}" xr6:coauthVersionLast="47" xr6:coauthVersionMax="47" xr10:uidLastSave="{00000000-0000-0000-0000-000000000000}"/>
  <bookViews>
    <workbookView xWindow="1740" yWindow="-120" windowWidth="27180" windowHeight="16440" xr2:uid="{B51A5CFC-740F-44EC-95B1-0ABD8CA8E324}"/>
  </bookViews>
  <sheets>
    <sheet name="Osoby" sheetId="1" r:id="rId1"/>
    <sheet name="Firmy" sheetId="2" r:id="rId2"/>
    <sheet name="Provozovny" sheetId="3" r:id="rId3"/>
    <sheet name="Bankovní účty" sheetId="4" r:id="rId4"/>
  </sheets>
  <definedNames>
    <definedName name="_xlnm._FilterDatabase" localSheetId="1" hidden="1">Firmy!$A$1:$S$2</definedName>
    <definedName name="_xlnm._FilterDatabase" localSheetId="0" hidden="1">Osoby!$A$1:$O$6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4" l="1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" i="4"/>
  <c r="I3" i="4"/>
  <c r="I2" i="4"/>
  <c r="Q11" i="2"/>
  <c r="Q10" i="2"/>
  <c r="Q9" i="2"/>
  <c r="Q8" i="2"/>
  <c r="Q7" i="2"/>
  <c r="Q6" i="2"/>
  <c r="Q5" i="2"/>
  <c r="Q3" i="2"/>
  <c r="Q4" i="2"/>
  <c r="Q2" i="2"/>
</calcChain>
</file>

<file path=xl/sharedStrings.xml><?xml version="1.0" encoding="utf-8"?>
<sst xmlns="http://schemas.openxmlformats.org/spreadsheetml/2006/main" count="713" uniqueCount="486">
  <si>
    <t>Kód</t>
  </si>
  <si>
    <t>Název</t>
  </si>
  <si>
    <t>IČO</t>
  </si>
  <si>
    <t>DIČ</t>
  </si>
  <si>
    <t>Ulice</t>
  </si>
  <si>
    <t>Město</t>
  </si>
  <si>
    <t>PSČ</t>
  </si>
  <si>
    <t>Kód země</t>
  </si>
  <si>
    <t>Země</t>
  </si>
  <si>
    <t>Telefon 1</t>
  </si>
  <si>
    <t>Telefon 2</t>
  </si>
  <si>
    <t>E-mail</t>
  </si>
  <si>
    <t>WWW</t>
  </si>
  <si>
    <t>Splatnost faktur</t>
  </si>
  <si>
    <t>Elektronický E-mail</t>
  </si>
  <si>
    <t>CZ</t>
  </si>
  <si>
    <t>Česká republika</t>
  </si>
  <si>
    <t>Kód firmy</t>
  </si>
  <si>
    <t>Příjmení</t>
  </si>
  <si>
    <t>Jméno</t>
  </si>
  <si>
    <t>Osobní číslo</t>
  </si>
  <si>
    <t>Titul před</t>
  </si>
  <si>
    <t>Titul za</t>
  </si>
  <si>
    <t>Číslo pasu/OP</t>
  </si>
  <si>
    <t>Email</t>
  </si>
  <si>
    <t>MBA</t>
  </si>
  <si>
    <t>Bc.</t>
  </si>
  <si>
    <t>Ph.D.</t>
  </si>
  <si>
    <t>Doležalová</t>
  </si>
  <si>
    <t>Telč</t>
  </si>
  <si>
    <t>Přemysl</t>
  </si>
  <si>
    <t>Libochovice</t>
  </si>
  <si>
    <t>Název účtu</t>
  </si>
  <si>
    <t>Číslo účtu vč. kódu banky nebo IBAN</t>
  </si>
  <si>
    <t>Kód provozovny</t>
  </si>
  <si>
    <t>Název provozovny</t>
  </si>
  <si>
    <t>GLN</t>
  </si>
  <si>
    <t>Maska</t>
  </si>
  <si>
    <t>Synchronizovat</t>
  </si>
  <si>
    <t>A</t>
  </si>
  <si>
    <t>Provozovna</t>
  </si>
  <si>
    <t>Firma</t>
  </si>
  <si>
    <t>Osoba</t>
  </si>
  <si>
    <t>Poznámka</t>
  </si>
  <si>
    <t>IČD</t>
  </si>
  <si>
    <t>Měna</t>
  </si>
  <si>
    <t>Plátce DPH</t>
  </si>
  <si>
    <t>CZK</t>
  </si>
  <si>
    <t>N</t>
  </si>
  <si>
    <t>SWIFT</t>
  </si>
  <si>
    <t>DI/590</t>
  </si>
  <si>
    <t>Vlček o.s.</t>
  </si>
  <si>
    <t>CZ49702017</t>
  </si>
  <si>
    <t>Nad Popelkou 355</t>
  </si>
  <si>
    <t>Chlumec</t>
  </si>
  <si>
    <t>134 64</t>
  </si>
  <si>
    <t>702 044 305</t>
  </si>
  <si>
    <t>773 881 999</t>
  </si>
  <si>
    <t>dvorakovapetra@kadlecova.com</t>
  </si>
  <si>
    <t>www.stepanek.cz</t>
  </si>
  <si>
    <t>marekdenis@stastna.com</t>
  </si>
  <si>
    <t>DI/300</t>
  </si>
  <si>
    <t>Dušková</t>
  </si>
  <si>
    <t>CZ36840658</t>
  </si>
  <si>
    <t>K Hořavce 527</t>
  </si>
  <si>
    <t>Mýto</t>
  </si>
  <si>
    <t>383 41</t>
  </si>
  <si>
    <t>720 743 082</t>
  </si>
  <si>
    <t>790 671 577</t>
  </si>
  <si>
    <t>renata85@marek.cz</t>
  </si>
  <si>
    <t>www.krizova.cz</t>
  </si>
  <si>
    <t>dusekradomir@fialova.cz</t>
  </si>
  <si>
    <t>DI/650</t>
  </si>
  <si>
    <t>Soukupová a.s.</t>
  </si>
  <si>
    <t>CZ32261906</t>
  </si>
  <si>
    <t>V Padolině 6</t>
  </si>
  <si>
    <t>Jablunkov</t>
  </si>
  <si>
    <t>636 33</t>
  </si>
  <si>
    <t>603 191 733</t>
  </si>
  <si>
    <t>728 704 320</t>
  </si>
  <si>
    <t>dana20@kopecky.cz</t>
  </si>
  <si>
    <t>www.stastny.cz</t>
  </si>
  <si>
    <t>barboraticha@vackova.com</t>
  </si>
  <si>
    <t>DI/557</t>
  </si>
  <si>
    <t>Čermák Mašková s.r.o.</t>
  </si>
  <si>
    <t>CZ71491304</t>
  </si>
  <si>
    <t>U Nových Domů I 2</t>
  </si>
  <si>
    <t>Kouřim</t>
  </si>
  <si>
    <t>485 07</t>
  </si>
  <si>
    <t>777 454 810</t>
  </si>
  <si>
    <t>739 292 734</t>
  </si>
  <si>
    <t>nemecludvik@maly.cz</t>
  </si>
  <si>
    <t>www.hajkova.com</t>
  </si>
  <si>
    <t>vladimirfiala@urban.cz</t>
  </si>
  <si>
    <t>DI/759</t>
  </si>
  <si>
    <t>Svoboda</t>
  </si>
  <si>
    <t>CZ14785285</t>
  </si>
  <si>
    <t>Bazovského 2</t>
  </si>
  <si>
    <t>Přimda</t>
  </si>
  <si>
    <t>775 49</t>
  </si>
  <si>
    <t>726 169 085</t>
  </si>
  <si>
    <t>732 449 211</t>
  </si>
  <si>
    <t>kratochvilroman@jelinkova.cz</t>
  </si>
  <si>
    <t>www.svoboda.cz</t>
  </si>
  <si>
    <t>michalcerny@vavrova.com</t>
  </si>
  <si>
    <t>DI/745</t>
  </si>
  <si>
    <t>Kučerová</t>
  </si>
  <si>
    <t>CZ67554219</t>
  </si>
  <si>
    <t>V Humenci 943</t>
  </si>
  <si>
    <t>Rtyně v Podkrkonoší</t>
  </si>
  <si>
    <t>762 84</t>
  </si>
  <si>
    <t>602 082 406</t>
  </si>
  <si>
    <t>702 275 560</t>
  </si>
  <si>
    <t>urbanlukas@bartos.cz</t>
  </si>
  <si>
    <t>www.vavrova.cz</t>
  </si>
  <si>
    <t>pokornarenata@sedlacek.cz</t>
  </si>
  <si>
    <t>DI/605</t>
  </si>
  <si>
    <t>Čermáková Doležalová a.s.</t>
  </si>
  <si>
    <t>CZ85697101</t>
  </si>
  <si>
    <t>Náměstí Prezidenta Masaryka 376</t>
  </si>
  <si>
    <t>Újezd u Brna</t>
  </si>
  <si>
    <t>699 44</t>
  </si>
  <si>
    <t>737 204 187</t>
  </si>
  <si>
    <t>738 702 929</t>
  </si>
  <si>
    <t>cermakladislav@kopecky.cz</t>
  </si>
  <si>
    <t>www.vankova.cz</t>
  </si>
  <si>
    <t>dvorakfilip@vesely.cz</t>
  </si>
  <si>
    <t>DI/597</t>
  </si>
  <si>
    <t>Říhová Štěpánek a.s.</t>
  </si>
  <si>
    <t>CZ10752800</t>
  </si>
  <si>
    <t>U Staré Pošty 3</t>
  </si>
  <si>
    <t>Volyně</t>
  </si>
  <si>
    <t>323 61</t>
  </si>
  <si>
    <t>775 713 753</t>
  </si>
  <si>
    <t>790 681 486</t>
  </si>
  <si>
    <t>njelinek@blahova.cz</t>
  </si>
  <si>
    <t>www.cerny.cz</t>
  </si>
  <si>
    <t>richardkrejci@dolezalova.com</t>
  </si>
  <si>
    <t>DI/906</t>
  </si>
  <si>
    <t>Soukup</t>
  </si>
  <si>
    <t>CZ23260246</t>
  </si>
  <si>
    <t>Opletalova 87</t>
  </si>
  <si>
    <t>Třebenice</t>
  </si>
  <si>
    <t>515 89</t>
  </si>
  <si>
    <t>775 910 041</t>
  </si>
  <si>
    <t>777 540 203</t>
  </si>
  <si>
    <t>vpolak@novotny.cz</t>
  </si>
  <si>
    <t>magdalena82@soukupova.com</t>
  </si>
  <si>
    <t>DI/433</t>
  </si>
  <si>
    <t>Štěpánek s.r.o.</t>
  </si>
  <si>
    <t>CZ94067696</t>
  </si>
  <si>
    <t>Pajerova 54</t>
  </si>
  <si>
    <t>Poběžovice</t>
  </si>
  <si>
    <t>532 58</t>
  </si>
  <si>
    <t>729 813 437</t>
  </si>
  <si>
    <t>734 983 322</t>
  </si>
  <si>
    <t>kvesely@bartosova.cz</t>
  </si>
  <si>
    <t>www.moravec.com</t>
  </si>
  <si>
    <t>icerny@maresova.com</t>
  </si>
  <si>
    <t>PRO/287</t>
  </si>
  <si>
    <t>Bartoš a.s.</t>
  </si>
  <si>
    <t>Vratislavova 3</t>
  </si>
  <si>
    <t>762 15</t>
  </si>
  <si>
    <t>602 613 429</t>
  </si>
  <si>
    <t>607 996 386</t>
  </si>
  <si>
    <t>nemcovaradka@nemec.cz</t>
  </si>
  <si>
    <t>178026471</t>
  </si>
  <si>
    <t>PRO/464</t>
  </si>
  <si>
    <t>Bláha</t>
  </si>
  <si>
    <t>Opočínská 90</t>
  </si>
  <si>
    <t>Lovosice</t>
  </si>
  <si>
    <t>432 54</t>
  </si>
  <si>
    <t>604 485 790</t>
  </si>
  <si>
    <t>725 092 908</t>
  </si>
  <si>
    <t>soukupvit@blazek.com</t>
  </si>
  <si>
    <t>891491993</t>
  </si>
  <si>
    <t>PRO/814</t>
  </si>
  <si>
    <t>Vaněk s.r.o.</t>
  </si>
  <si>
    <t>Michnova 54</t>
  </si>
  <si>
    <t>Horšovský Týn</t>
  </si>
  <si>
    <t>461 83</t>
  </si>
  <si>
    <t>790 956 977</t>
  </si>
  <si>
    <t>732 482 196</t>
  </si>
  <si>
    <t>vavrovanadezda@pospisil.cz</t>
  </si>
  <si>
    <t>794430737</t>
  </si>
  <si>
    <t>PRO/711</t>
  </si>
  <si>
    <t>Kratochvílová</t>
  </si>
  <si>
    <t>Kremnická 631</t>
  </si>
  <si>
    <t>739 67</t>
  </si>
  <si>
    <t>720 079 967</t>
  </si>
  <si>
    <t>773 584 770</t>
  </si>
  <si>
    <t>vendulapospisilova@soukupova.cz</t>
  </si>
  <si>
    <t>417149418</t>
  </si>
  <si>
    <t>PRO/297</t>
  </si>
  <si>
    <t>Benešová Dušková a.s.</t>
  </si>
  <si>
    <t>Na Příčné Mezi 867</t>
  </si>
  <si>
    <t>Karlovy Vary</t>
  </si>
  <si>
    <t>323 45</t>
  </si>
  <si>
    <t>720 976 948</t>
  </si>
  <si>
    <t>724 813 412</t>
  </si>
  <si>
    <t>ihajkova@vlckova.cz</t>
  </si>
  <si>
    <t>564594127</t>
  </si>
  <si>
    <t>PRO/325</t>
  </si>
  <si>
    <t>Mareš o.s.</t>
  </si>
  <si>
    <t>V Brůdku 909</t>
  </si>
  <si>
    <t>Mladá Vožice</t>
  </si>
  <si>
    <t>109 80</t>
  </si>
  <si>
    <t>729 876 038</t>
  </si>
  <si>
    <t>724 235 177</t>
  </si>
  <si>
    <t>bohumilasoukupova@prochazka.com</t>
  </si>
  <si>
    <t>753613086</t>
  </si>
  <si>
    <t>PRO/212</t>
  </si>
  <si>
    <t>Vlčková</t>
  </si>
  <si>
    <t>Náměstí Prezidenta Masaryka 1</t>
  </si>
  <si>
    <t>Nechanice</t>
  </si>
  <si>
    <t>649 57</t>
  </si>
  <si>
    <t>732 411 614</t>
  </si>
  <si>
    <t>723 530 657</t>
  </si>
  <si>
    <t>vankovamartina@masek.cz</t>
  </si>
  <si>
    <t>744633191</t>
  </si>
  <si>
    <t>PRO/889</t>
  </si>
  <si>
    <t>Kříž Mašková a.s.</t>
  </si>
  <si>
    <t>Bořetínská 8</t>
  </si>
  <si>
    <t>Kostelec na Hané</t>
  </si>
  <si>
    <t>301 63</t>
  </si>
  <si>
    <t>603 961 202</t>
  </si>
  <si>
    <t>739 186 330</t>
  </si>
  <si>
    <t>kopeckyvasyl@stastny.cz</t>
  </si>
  <si>
    <t>518311132</t>
  </si>
  <si>
    <t>PRO/842</t>
  </si>
  <si>
    <t>Malá</t>
  </si>
  <si>
    <t>Jeruzalémská 60</t>
  </si>
  <si>
    <t>Solnice</t>
  </si>
  <si>
    <t>187 61</t>
  </si>
  <si>
    <t>728 624 425</t>
  </si>
  <si>
    <t>721 900 515</t>
  </si>
  <si>
    <t>zkolarova@prochazkova.cz</t>
  </si>
  <si>
    <t>497609661</t>
  </si>
  <si>
    <t>PRO/476</t>
  </si>
  <si>
    <t>Kadlec Říha s.r.o.</t>
  </si>
  <si>
    <t>Nad Návsí 3</t>
  </si>
  <si>
    <t>542 31</t>
  </si>
  <si>
    <t>603 891 136</t>
  </si>
  <si>
    <t>773 932 427</t>
  </si>
  <si>
    <t>drahomirafialova@pokorna.com</t>
  </si>
  <si>
    <t>888162712</t>
  </si>
  <si>
    <t>Veselá</t>
  </si>
  <si>
    <t>Tomáš</t>
  </si>
  <si>
    <t>JUDr.</t>
  </si>
  <si>
    <t>Fk422137</t>
  </si>
  <si>
    <t>790 215 645</t>
  </si>
  <si>
    <t>770 863 626</t>
  </si>
  <si>
    <t>pkolarova@post.cz</t>
  </si>
  <si>
    <t>Mukařovského 880</t>
  </si>
  <si>
    <t>Krásné Údolí</t>
  </si>
  <si>
    <t>462 76</t>
  </si>
  <si>
    <t>Holub</t>
  </si>
  <si>
    <t>Ludvík</t>
  </si>
  <si>
    <t>RC209649</t>
  </si>
  <si>
    <t>726 764 997</t>
  </si>
  <si>
    <t>737 508 245</t>
  </si>
  <si>
    <t>scermakova@volny.cz</t>
  </si>
  <si>
    <t>Josefa Šimůnka 86</t>
  </si>
  <si>
    <t>Velký Šenov</t>
  </si>
  <si>
    <t>411 61</t>
  </si>
  <si>
    <t>Pospíšil</t>
  </si>
  <si>
    <t>Lr785795</t>
  </si>
  <si>
    <t>606 293 802</t>
  </si>
  <si>
    <t>723 745 454</t>
  </si>
  <si>
    <t>renejelinek@email.cz</t>
  </si>
  <si>
    <t>U Balabenky 779</t>
  </si>
  <si>
    <t>Velvary</t>
  </si>
  <si>
    <t>164 34</t>
  </si>
  <si>
    <t>Vaněk</t>
  </si>
  <si>
    <t>Peter</t>
  </si>
  <si>
    <t>Ing.</t>
  </si>
  <si>
    <t>aK917685</t>
  </si>
  <si>
    <t>724 716 714</t>
  </si>
  <si>
    <t>602 758 855</t>
  </si>
  <si>
    <t>jaroslav92@centrum.cz</t>
  </si>
  <si>
    <t>Fügnerovo Náměstí 10</t>
  </si>
  <si>
    <t>Bezdružice</t>
  </si>
  <si>
    <t>656 03</t>
  </si>
  <si>
    <t>Růžičková</t>
  </si>
  <si>
    <t>Adam</t>
  </si>
  <si>
    <t>UG469080</t>
  </si>
  <si>
    <t>737 051 405</t>
  </si>
  <si>
    <t>775 058 095</t>
  </si>
  <si>
    <t>gnemcova@post.cz</t>
  </si>
  <si>
    <t>Nad Popelkou 617</t>
  </si>
  <si>
    <t>Vizovice</t>
  </si>
  <si>
    <t>643 34</t>
  </si>
  <si>
    <t>Dušek</t>
  </si>
  <si>
    <t>Pavla</t>
  </si>
  <si>
    <t>Mgr.</t>
  </si>
  <si>
    <t>ez343407</t>
  </si>
  <si>
    <t>603 124 899</t>
  </si>
  <si>
    <t>776 720 437</t>
  </si>
  <si>
    <t>blazkovamarcela@email.cz</t>
  </si>
  <si>
    <t>V Poli 529</t>
  </si>
  <si>
    <t>615 30</t>
  </si>
  <si>
    <t>Kamil</t>
  </si>
  <si>
    <t>UY047033</t>
  </si>
  <si>
    <t>608 829 996</t>
  </si>
  <si>
    <t>729 447 899</t>
  </si>
  <si>
    <t>tadeaskadlec@seznam.cz</t>
  </si>
  <si>
    <t>Klášterecká 35</t>
  </si>
  <si>
    <t>Volary</t>
  </si>
  <si>
    <t>455 84</t>
  </si>
  <si>
    <t>Sedláčková</t>
  </si>
  <si>
    <t>Bohumila</t>
  </si>
  <si>
    <t>lh802542</t>
  </si>
  <si>
    <t>601 675 264</t>
  </si>
  <si>
    <t>725 323 283</t>
  </si>
  <si>
    <t>beranovaeliska@chello.cz</t>
  </si>
  <si>
    <t>Machnova 451</t>
  </si>
  <si>
    <t>Sobotka</t>
  </si>
  <si>
    <t>557 58</t>
  </si>
  <si>
    <t>Fiala</t>
  </si>
  <si>
    <t>Robin</t>
  </si>
  <si>
    <t>td963680</t>
  </si>
  <si>
    <t>770 864 899</t>
  </si>
  <si>
    <t>727 332 832</t>
  </si>
  <si>
    <t>pospisilovamichaela@seznam.cz</t>
  </si>
  <si>
    <t>U Rajské Zahrady 586</t>
  </si>
  <si>
    <t>Luže</t>
  </si>
  <si>
    <t>532 83</t>
  </si>
  <si>
    <t>Křížová</t>
  </si>
  <si>
    <t>David</t>
  </si>
  <si>
    <t>Ln126158</t>
  </si>
  <si>
    <t>738 259 178</t>
  </si>
  <si>
    <t>724 919 789</t>
  </si>
  <si>
    <t>lubomir51@seznam.cz</t>
  </si>
  <si>
    <t>Dělnická 70</t>
  </si>
  <si>
    <t>Mikulášovice</t>
  </si>
  <si>
    <t>367 11</t>
  </si>
  <si>
    <t>Kolářová</t>
  </si>
  <si>
    <t>Ludmila</t>
  </si>
  <si>
    <t>xi015911</t>
  </si>
  <si>
    <t>738 666 431</t>
  </si>
  <si>
    <t>777 782 376</t>
  </si>
  <si>
    <t>nemeczbynek@email.cz</t>
  </si>
  <si>
    <t>Nýdecká 8</t>
  </si>
  <si>
    <t>Železný Brod</t>
  </si>
  <si>
    <t>178 75</t>
  </si>
  <si>
    <t>Vasyl</t>
  </si>
  <si>
    <t>Pj930808</t>
  </si>
  <si>
    <t>605 920 744</t>
  </si>
  <si>
    <t>606 824 718</t>
  </si>
  <si>
    <t>ludvik97@post.cz</t>
  </si>
  <si>
    <t>Pyšelská 9</t>
  </si>
  <si>
    <t>Skuteč</t>
  </si>
  <si>
    <t>626 48</t>
  </si>
  <si>
    <t>Pokorná</t>
  </si>
  <si>
    <t>Renata</t>
  </si>
  <si>
    <t>lJ999199</t>
  </si>
  <si>
    <t>733 945 536</t>
  </si>
  <si>
    <t>729 614 629</t>
  </si>
  <si>
    <t>verakralova@volny.cz</t>
  </si>
  <si>
    <t>Oválová 898</t>
  </si>
  <si>
    <t>Mašťov</t>
  </si>
  <si>
    <t>327 50</t>
  </si>
  <si>
    <t>Machová</t>
  </si>
  <si>
    <t>Ivan</t>
  </si>
  <si>
    <t>fV782943</t>
  </si>
  <si>
    <t>738 139 154</t>
  </si>
  <si>
    <t>724 776 489</t>
  </si>
  <si>
    <t>dvorakviktor@volny.cz</t>
  </si>
  <si>
    <t>Dolní Chaloupky 651</t>
  </si>
  <si>
    <t>Doksy</t>
  </si>
  <si>
    <t>442 56</t>
  </si>
  <si>
    <t>Svobodová</t>
  </si>
  <si>
    <t>Sabina</t>
  </si>
  <si>
    <t>Sj367244</t>
  </si>
  <si>
    <t>607 942 380</t>
  </si>
  <si>
    <t>733 981 187</t>
  </si>
  <si>
    <t>machovamilena@chello.cz</t>
  </si>
  <si>
    <t>U Větrolamu 92</t>
  </si>
  <si>
    <t>Stráž pod Ralskem</t>
  </si>
  <si>
    <t>219 97</t>
  </si>
  <si>
    <t>Sedláček</t>
  </si>
  <si>
    <t>Josef</t>
  </si>
  <si>
    <t>mA447130</t>
  </si>
  <si>
    <t>730 795 466</t>
  </si>
  <si>
    <t>732 894 330</t>
  </si>
  <si>
    <t>fialaantonin@volny.cz</t>
  </si>
  <si>
    <t>Michnova 17</t>
  </si>
  <si>
    <t>Ždánice</t>
  </si>
  <si>
    <t>685 25</t>
  </si>
  <si>
    <t>Olga</t>
  </si>
  <si>
    <t>jp488060</t>
  </si>
  <si>
    <t>770 617 545</t>
  </si>
  <si>
    <t>601 686 956</t>
  </si>
  <si>
    <t>leosriha@email.cz</t>
  </si>
  <si>
    <t>Doubravínova 316</t>
  </si>
  <si>
    <t>648 35</t>
  </si>
  <si>
    <t>Jandová</t>
  </si>
  <si>
    <t>Bohumír</t>
  </si>
  <si>
    <t>Hs658635</t>
  </si>
  <si>
    <t>605 799 885</t>
  </si>
  <si>
    <t>737 981 081</t>
  </si>
  <si>
    <t>fialamarian@volny.cz</t>
  </si>
  <si>
    <t>Drahanská 60</t>
  </si>
  <si>
    <t>Třemošnice</t>
  </si>
  <si>
    <t>249 05</t>
  </si>
  <si>
    <t>Vávrová</t>
  </si>
  <si>
    <t>Kamila</t>
  </si>
  <si>
    <t>RP559984</t>
  </si>
  <si>
    <t>733 837 085</t>
  </si>
  <si>
    <t>725 824 865</t>
  </si>
  <si>
    <t>lruzicka@gmail.com</t>
  </si>
  <si>
    <t>Šermířská 7</t>
  </si>
  <si>
    <t>Stochov</t>
  </si>
  <si>
    <t>528 07</t>
  </si>
  <si>
    <t>Poláková</t>
  </si>
  <si>
    <t>Karel</t>
  </si>
  <si>
    <t>zS956544</t>
  </si>
  <si>
    <t>739 036 785</t>
  </si>
  <si>
    <t>729 021 973</t>
  </si>
  <si>
    <t>fzeman@gmail.com</t>
  </si>
  <si>
    <t>Na Příčné Mezi 652</t>
  </si>
  <si>
    <t>Planá nad Lužnicí</t>
  </si>
  <si>
    <t>410 83</t>
  </si>
  <si>
    <t>Streamline dynamic channels</t>
  </si>
  <si>
    <t>9649075516/6076</t>
  </si>
  <si>
    <t>jIddCZPG</t>
  </si>
  <si>
    <t>Enable b2b functionalities</t>
  </si>
  <si>
    <t>4516232323/8319</t>
  </si>
  <si>
    <t>ayeTCZLZ</t>
  </si>
  <si>
    <t>Productize mission-critical initiatives</t>
  </si>
  <si>
    <t>GB85WNRN13109691926671</t>
  </si>
  <si>
    <t>MxvHCZFi</t>
  </si>
  <si>
    <t>Seize collaborative relationships</t>
  </si>
  <si>
    <t>8301955494/9695</t>
  </si>
  <si>
    <t>sgewCZrx</t>
  </si>
  <si>
    <t>Mesh intuitive web services</t>
  </si>
  <si>
    <t>3160839145/6141</t>
  </si>
  <si>
    <t>STQcCZaa</t>
  </si>
  <si>
    <t>Benchmark visionary web-readiness</t>
  </si>
  <si>
    <t>4756280820/8412</t>
  </si>
  <si>
    <t>uIxhCZUs</t>
  </si>
  <si>
    <t>Engage b2b channels</t>
  </si>
  <si>
    <t>6271400474/5148</t>
  </si>
  <si>
    <t>qMsyCZHT</t>
  </si>
  <si>
    <t>Innovate enterprise infrastructures</t>
  </si>
  <si>
    <t>2364112251/6849</t>
  </si>
  <si>
    <t>tNAwCZjQ</t>
  </si>
  <si>
    <t>Utilize cutting-edge web-readiness</t>
  </si>
  <si>
    <t>8881378169/1975</t>
  </si>
  <si>
    <t>TmsmCZBE</t>
  </si>
  <si>
    <t>Maximize one-to-one models</t>
  </si>
  <si>
    <t>GB52QIHI61361136925096</t>
  </si>
  <si>
    <t>djpWCZSK</t>
  </si>
  <si>
    <t>Mesh virtual e-commerce</t>
  </si>
  <si>
    <t>GB80XVQQ65865278642558</t>
  </si>
  <si>
    <t>NpoNCZVF</t>
  </si>
  <si>
    <t>Seize value-added e-services</t>
  </si>
  <si>
    <t>1907435277/7977</t>
  </si>
  <si>
    <t>kVfzCZYF</t>
  </si>
  <si>
    <t>Expedite one-to-one systems</t>
  </si>
  <si>
    <t>GB43OYBR24497624159861</t>
  </si>
  <si>
    <t>aotQCZfI</t>
  </si>
  <si>
    <t>Generate interactive mindshare</t>
  </si>
  <si>
    <t>GB14LVBW14003449811864</t>
  </si>
  <si>
    <t>xXhKCZFT</t>
  </si>
  <si>
    <t>Morph b2b methodologies</t>
  </si>
  <si>
    <t>GB29KQNR06940513216623</t>
  </si>
  <si>
    <t>RzsgCZmC</t>
  </si>
  <si>
    <t>Empower distributed web-readiness</t>
  </si>
  <si>
    <t>2933918896/6325</t>
  </si>
  <si>
    <t>HQgwCZUF</t>
  </si>
  <si>
    <t>Facilitate cross-media e-services</t>
  </si>
  <si>
    <t>GB11BSNB22452072022097</t>
  </si>
  <si>
    <t>GRFHCZwp</t>
  </si>
  <si>
    <t>Unleash virtual models</t>
  </si>
  <si>
    <t>GB65GAZM41655988022401</t>
  </si>
  <si>
    <t>psgmCZBI</t>
  </si>
  <si>
    <t>Embrace turn-key markets</t>
  </si>
  <si>
    <t>GB27IEGS75768811461702</t>
  </si>
  <si>
    <t>wwZaCZUA</t>
  </si>
  <si>
    <t>Mesh frictionless roi</t>
  </si>
  <si>
    <t>GB44OYAE51791197325386</t>
  </si>
  <si>
    <t>uBnNCZaD</t>
  </si>
  <si>
    <t>Veselý</t>
  </si>
  <si>
    <t>Holoubek</t>
  </si>
  <si>
    <t>Ucet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</si>
</sst>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  <xf numFmtId="0" fontId="4" fillId="0" borderId="1" xfId="0" applyFont="1" applyBorder="1" applyAlignment="1">
      <alignment horizontal="center" vertical="top"/>
    </xf>
    <xf numFmtId="0" fontId="5" fillId="0" borderId="0" xfId="1"/>
    <xf numFmtId="0" fontId="4" fillId="0" borderId="1" xfId="1" applyFont="1" applyBorder="1" applyAlignment="1">
      <alignment horizontal="center" vertical="top"/>
    </xf>
    <xf numFmtId="0" fontId="5" fillId="0" borderId="0" xfId="1"/>
    <xf numFmtId="0" fontId="4" fillId="0" borderId="1" xfId="1" applyFont="1" applyBorder="1" applyAlignment="1">
      <alignment horizontal="center" vertical="top"/>
    </xf>
    <xf numFmtId="0" fontId="5" fillId="0" borderId="0" xfId="1"/>
    <xf numFmtId="0" fontId="4" fillId="0" borderId="1" xfId="1" applyFont="1" applyBorder="1" applyAlignment="1">
      <alignment horizontal="center" vertical="top"/>
    </xf>
  </cellXfs>
  <cellStyles count="2">
    <cellStyle name="Normální" xfId="0" builtinId="0"/>
    <cellStyle name="Normální 2" xfId="1" xr:uid="{E62B30A1-C154-447A-A158-B41FBDE89A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267C5-600C-4BC9-BA20-83332396145B}">
  <dimension ref="A1:O22"/>
  <sheetViews>
    <sheetView tabSelected="1" workbookViewId="0">
      <selection activeCell="H30" sqref="H30"/>
    </sheetView>
  </sheetViews>
  <sheetFormatPr defaultRowHeight="12.75" x14ac:dyDescent="0.2"/>
  <cols>
    <col min="1" max="1" width="6.7109375" style="2" bestFit="1" customWidth="1"/>
    <col min="2" max="2" width="9.7109375" style="2" bestFit="1" customWidth="1"/>
    <col min="3" max="3" width="11.5703125" style="2" bestFit="1" customWidth="1"/>
    <col min="4" max="4" width="9.28515625" style="2" bestFit="1" customWidth="1"/>
    <col min="5" max="5" width="12" style="2" bestFit="1" customWidth="1"/>
    <col min="6" max="6" width="9.7109375" style="2" bestFit="1" customWidth="1"/>
    <col min="7" max="7" width="7.7109375" style="2" bestFit="1" customWidth="1"/>
    <col min="8" max="8" width="13.7109375" style="2" bestFit="1" customWidth="1"/>
    <col min="9" max="9" width="10.5703125" style="2" bestFit="1" customWidth="1"/>
    <col min="10" max="11" width="11.140625" style="2" bestFit="1" customWidth="1"/>
    <col min="12" max="12" width="26.5703125" style="2" bestFit="1" customWidth="1"/>
    <col min="13" max="13" width="25.7109375" style="2" bestFit="1" customWidth="1"/>
    <col min="14" max="14" width="23" style="2" bestFit="1" customWidth="1"/>
    <col min="15" max="15" width="6.5703125" style="2" bestFit="1" customWidth="1"/>
    <col min="16" max="16384" width="9.140625" style="2"/>
  </cols>
  <sheetData>
    <row r="1" spans="1:15" ht="15" x14ac:dyDescent="0.2">
      <c r="A1" s="1" t="s">
        <v>37</v>
      </c>
      <c r="B1" s="7" t="s">
        <v>17</v>
      </c>
      <c r="C1" s="7" t="s">
        <v>18</v>
      </c>
      <c r="D1" s="7" t="s">
        <v>19</v>
      </c>
      <c r="E1" s="7" t="s">
        <v>20</v>
      </c>
      <c r="F1" s="7" t="s">
        <v>21</v>
      </c>
      <c r="G1" s="7" t="s">
        <v>22</v>
      </c>
      <c r="H1" s="7" t="s">
        <v>23</v>
      </c>
      <c r="I1" s="7" t="s">
        <v>43</v>
      </c>
      <c r="J1" s="7" t="s">
        <v>9</v>
      </c>
      <c r="K1" s="7" t="s">
        <v>10</v>
      </c>
      <c r="L1" s="7" t="s">
        <v>24</v>
      </c>
      <c r="M1" s="7" t="s">
        <v>4</v>
      </c>
      <c r="N1" s="7" t="s">
        <v>5</v>
      </c>
      <c r="O1" s="7" t="s">
        <v>6</v>
      </c>
    </row>
    <row r="2" spans="1:15" ht="15" x14ac:dyDescent="0.25">
      <c r="A2" s="2" t="s">
        <v>42</v>
      </c>
      <c r="B2" s="6" t="s">
        <v>61</v>
      </c>
      <c r="C2" s="6" t="s">
        <v>483</v>
      </c>
      <c r="D2" s="6" t="s">
        <v>247</v>
      </c>
      <c r="E2" s="6">
        <v>510</v>
      </c>
      <c r="F2" s="6" t="s">
        <v>248</v>
      </c>
      <c r="G2" s="6" t="s">
        <v>25</v>
      </c>
      <c r="H2" s="6" t="s">
        <v>249</v>
      </c>
      <c r="I2" s="6"/>
      <c r="J2" s="6" t="s">
        <v>250</v>
      </c>
      <c r="K2" s="6" t="s">
        <v>251</v>
      </c>
      <c r="L2" s="6" t="s">
        <v>252</v>
      </c>
      <c r="M2" s="6" t="s">
        <v>253</v>
      </c>
      <c r="N2" s="6" t="s">
        <v>254</v>
      </c>
      <c r="O2" s="6" t="s">
        <v>255</v>
      </c>
    </row>
    <row r="3" spans="1:15" ht="15" x14ac:dyDescent="0.25">
      <c r="A3" s="2" t="s">
        <v>42</v>
      </c>
      <c r="B3" s="6" t="s">
        <v>94</v>
      </c>
      <c r="C3" s="6" t="s">
        <v>484</v>
      </c>
      <c r="D3" s="6" t="s">
        <v>257</v>
      </c>
      <c r="E3" s="6">
        <v>595</v>
      </c>
      <c r="F3" s="6"/>
      <c r="G3" s="6" t="s">
        <v>25</v>
      </c>
      <c r="H3" s="6" t="s">
        <v>258</v>
      </c>
      <c r="I3" s="6"/>
      <c r="J3" s="6" t="s">
        <v>259</v>
      </c>
      <c r="K3" s="6" t="s">
        <v>260</v>
      </c>
      <c r="L3" s="6" t="s">
        <v>261</v>
      </c>
      <c r="M3" s="6" t="s">
        <v>262</v>
      </c>
      <c r="N3" s="6" t="s">
        <v>263</v>
      </c>
      <c r="O3" s="6" t="s">
        <v>264</v>
      </c>
    </row>
    <row r="4" spans="1:15" ht="15" x14ac:dyDescent="0.25">
      <c r="A4" s="2" t="s">
        <v>42</v>
      </c>
      <c r="B4" s="6" t="s">
        <v>72</v>
      </c>
      <c r="C4" s="6" t="s">
        <v>265</v>
      </c>
      <c r="D4" s="6" t="s">
        <v>30</v>
      </c>
      <c r="E4" s="6">
        <v>515</v>
      </c>
      <c r="F4" s="6" t="s">
        <v>248</v>
      </c>
      <c r="G4" s="6" t="s">
        <v>27</v>
      </c>
      <c r="H4" s="6" t="s">
        <v>266</v>
      </c>
      <c r="I4" s="6"/>
      <c r="J4" s="6" t="s">
        <v>267</v>
      </c>
      <c r="K4" s="6" t="s">
        <v>268</v>
      </c>
      <c r="L4" s="6" t="s">
        <v>269</v>
      </c>
      <c r="M4" s="6" t="s">
        <v>270</v>
      </c>
      <c r="N4" s="6" t="s">
        <v>271</v>
      </c>
      <c r="O4" s="6" t="s">
        <v>272</v>
      </c>
    </row>
    <row r="5" spans="1:15" ht="15" x14ac:dyDescent="0.25">
      <c r="A5" s="2" t="s">
        <v>42</v>
      </c>
      <c r="B5" s="6" t="s">
        <v>138</v>
      </c>
      <c r="C5" s="6" t="s">
        <v>273</v>
      </c>
      <c r="D5" s="6" t="s">
        <v>274</v>
      </c>
      <c r="E5" s="6">
        <v>578</v>
      </c>
      <c r="F5" s="6" t="s">
        <v>275</v>
      </c>
      <c r="G5" s="6" t="s">
        <v>25</v>
      </c>
      <c r="H5" s="6" t="s">
        <v>276</v>
      </c>
      <c r="I5" s="6"/>
      <c r="J5" s="6" t="s">
        <v>277</v>
      </c>
      <c r="K5" s="6" t="s">
        <v>278</v>
      </c>
      <c r="L5" s="6" t="s">
        <v>279</v>
      </c>
      <c r="M5" s="6" t="s">
        <v>280</v>
      </c>
      <c r="N5" s="6" t="s">
        <v>281</v>
      </c>
      <c r="O5" s="6" t="s">
        <v>282</v>
      </c>
    </row>
    <row r="6" spans="1:15" ht="15" x14ac:dyDescent="0.25">
      <c r="A6" s="2" t="s">
        <v>42</v>
      </c>
      <c r="B6" s="6" t="s">
        <v>72</v>
      </c>
      <c r="C6" s="6" t="s">
        <v>283</v>
      </c>
      <c r="D6" s="6" t="s">
        <v>284</v>
      </c>
      <c r="E6" s="6">
        <v>547</v>
      </c>
      <c r="F6" s="6" t="s">
        <v>26</v>
      </c>
      <c r="G6" s="6" t="s">
        <v>25</v>
      </c>
      <c r="H6" s="6" t="s">
        <v>285</v>
      </c>
      <c r="I6" s="6"/>
      <c r="J6" s="6" t="s">
        <v>286</v>
      </c>
      <c r="K6" s="6" t="s">
        <v>287</v>
      </c>
      <c r="L6" s="6" t="s">
        <v>288</v>
      </c>
      <c r="M6" s="6" t="s">
        <v>289</v>
      </c>
      <c r="N6" s="6" t="s">
        <v>290</v>
      </c>
      <c r="O6" s="6" t="s">
        <v>291</v>
      </c>
    </row>
    <row r="7" spans="1:15" ht="15" x14ac:dyDescent="0.25">
      <c r="A7" s="2" t="s">
        <v>42</v>
      </c>
      <c r="B7" s="6" t="s">
        <v>116</v>
      </c>
      <c r="C7" s="6" t="s">
        <v>292</v>
      </c>
      <c r="D7" s="6" t="s">
        <v>293</v>
      </c>
      <c r="E7" s="6">
        <v>537</v>
      </c>
      <c r="F7" s="6" t="s">
        <v>294</v>
      </c>
      <c r="G7" s="6" t="s">
        <v>27</v>
      </c>
      <c r="H7" s="6" t="s">
        <v>295</v>
      </c>
      <c r="I7" s="6"/>
      <c r="J7" s="6" t="s">
        <v>296</v>
      </c>
      <c r="K7" s="6" t="s">
        <v>297</v>
      </c>
      <c r="L7" s="6" t="s">
        <v>298</v>
      </c>
      <c r="M7" s="6" t="s">
        <v>299</v>
      </c>
      <c r="N7" s="6" t="s">
        <v>131</v>
      </c>
      <c r="O7" s="6" t="s">
        <v>300</v>
      </c>
    </row>
    <row r="8" spans="1:15" ht="15" x14ac:dyDescent="0.25">
      <c r="A8" s="2" t="s">
        <v>42</v>
      </c>
      <c r="B8" s="6" t="s">
        <v>83</v>
      </c>
      <c r="C8" s="6" t="s">
        <v>28</v>
      </c>
      <c r="D8" s="6" t="s">
        <v>301</v>
      </c>
      <c r="E8" s="6">
        <v>577</v>
      </c>
      <c r="F8" s="6"/>
      <c r="G8" s="6" t="s">
        <v>25</v>
      </c>
      <c r="H8" s="6" t="s">
        <v>302</v>
      </c>
      <c r="I8" s="6"/>
      <c r="J8" s="6" t="s">
        <v>303</v>
      </c>
      <c r="K8" s="6" t="s">
        <v>304</v>
      </c>
      <c r="L8" s="6" t="s">
        <v>305</v>
      </c>
      <c r="M8" s="6" t="s">
        <v>306</v>
      </c>
      <c r="N8" s="6" t="s">
        <v>307</v>
      </c>
      <c r="O8" s="6" t="s">
        <v>308</v>
      </c>
    </row>
    <row r="9" spans="1:15" ht="15" x14ac:dyDescent="0.25">
      <c r="A9" s="2" t="s">
        <v>42</v>
      </c>
      <c r="B9" s="6" t="s">
        <v>61</v>
      </c>
      <c r="C9" s="6" t="s">
        <v>309</v>
      </c>
      <c r="D9" s="6" t="s">
        <v>310</v>
      </c>
      <c r="E9" s="6">
        <v>525</v>
      </c>
      <c r="F9" s="6"/>
      <c r="G9" s="6" t="s">
        <v>25</v>
      </c>
      <c r="H9" s="6" t="s">
        <v>311</v>
      </c>
      <c r="I9" s="6"/>
      <c r="J9" s="6" t="s">
        <v>312</v>
      </c>
      <c r="K9" s="6" t="s">
        <v>313</v>
      </c>
      <c r="L9" s="6" t="s">
        <v>314</v>
      </c>
      <c r="M9" s="6" t="s">
        <v>315</v>
      </c>
      <c r="N9" s="6" t="s">
        <v>316</v>
      </c>
      <c r="O9" s="6" t="s">
        <v>317</v>
      </c>
    </row>
    <row r="10" spans="1:15" ht="15" x14ac:dyDescent="0.25">
      <c r="A10" s="2" t="s">
        <v>42</v>
      </c>
      <c r="B10" s="6" t="s">
        <v>61</v>
      </c>
      <c r="C10" s="6" t="s">
        <v>318</v>
      </c>
      <c r="D10" s="6" t="s">
        <v>319</v>
      </c>
      <c r="E10" s="6">
        <v>519</v>
      </c>
      <c r="F10" s="6" t="s">
        <v>275</v>
      </c>
      <c r="G10" s="6" t="s">
        <v>25</v>
      </c>
      <c r="H10" s="6" t="s">
        <v>320</v>
      </c>
      <c r="I10" s="6"/>
      <c r="J10" s="6" t="s">
        <v>321</v>
      </c>
      <c r="K10" s="6" t="s">
        <v>322</v>
      </c>
      <c r="L10" s="6" t="s">
        <v>323</v>
      </c>
      <c r="M10" s="6" t="s">
        <v>324</v>
      </c>
      <c r="N10" s="6" t="s">
        <v>325</v>
      </c>
      <c r="O10" s="6" t="s">
        <v>326</v>
      </c>
    </row>
    <row r="11" spans="1:15" ht="15" x14ac:dyDescent="0.25">
      <c r="A11" s="2" t="s">
        <v>42</v>
      </c>
      <c r="B11" s="6" t="s">
        <v>94</v>
      </c>
      <c r="C11" s="6" t="s">
        <v>327</v>
      </c>
      <c r="D11" s="6" t="s">
        <v>328</v>
      </c>
      <c r="E11" s="6">
        <v>541</v>
      </c>
      <c r="F11" s="6" t="s">
        <v>275</v>
      </c>
      <c r="G11" s="6"/>
      <c r="H11" s="6" t="s">
        <v>329</v>
      </c>
      <c r="I11" s="6"/>
      <c r="J11" s="6" t="s">
        <v>330</v>
      </c>
      <c r="K11" s="6" t="s">
        <v>331</v>
      </c>
      <c r="L11" s="6" t="s">
        <v>332</v>
      </c>
      <c r="M11" s="6" t="s">
        <v>333</v>
      </c>
      <c r="N11" s="6" t="s">
        <v>334</v>
      </c>
      <c r="O11" s="6" t="s">
        <v>335</v>
      </c>
    </row>
    <row r="12" spans="1:15" ht="15" x14ac:dyDescent="0.25">
      <c r="A12" s="2" t="s">
        <v>42</v>
      </c>
      <c r="B12" s="6" t="s">
        <v>83</v>
      </c>
      <c r="C12" s="6" t="s">
        <v>336</v>
      </c>
      <c r="D12" s="6" t="s">
        <v>337</v>
      </c>
      <c r="E12" s="6">
        <v>562</v>
      </c>
      <c r="F12" s="6" t="s">
        <v>26</v>
      </c>
      <c r="G12" s="6" t="s">
        <v>25</v>
      </c>
      <c r="H12" s="6" t="s">
        <v>338</v>
      </c>
      <c r="I12" s="6"/>
      <c r="J12" s="6" t="s">
        <v>339</v>
      </c>
      <c r="K12" s="6" t="s">
        <v>340</v>
      </c>
      <c r="L12" s="6" t="s">
        <v>341</v>
      </c>
      <c r="M12" s="6" t="s">
        <v>342</v>
      </c>
      <c r="N12" s="6" t="s">
        <v>343</v>
      </c>
      <c r="O12" s="6" t="s">
        <v>344</v>
      </c>
    </row>
    <row r="13" spans="1:15" ht="15" x14ac:dyDescent="0.25">
      <c r="A13" s="2" t="s">
        <v>42</v>
      </c>
      <c r="B13" s="6" t="s">
        <v>138</v>
      </c>
      <c r="C13" s="6" t="s">
        <v>256</v>
      </c>
      <c r="D13" s="6" t="s">
        <v>345</v>
      </c>
      <c r="E13" s="6">
        <v>571</v>
      </c>
      <c r="F13" s="6" t="s">
        <v>294</v>
      </c>
      <c r="G13" s="6"/>
      <c r="H13" s="6" t="s">
        <v>346</v>
      </c>
      <c r="I13" s="6"/>
      <c r="J13" s="6" t="s">
        <v>347</v>
      </c>
      <c r="K13" s="6" t="s">
        <v>348</v>
      </c>
      <c r="L13" s="6" t="s">
        <v>349</v>
      </c>
      <c r="M13" s="6" t="s">
        <v>350</v>
      </c>
      <c r="N13" s="6" t="s">
        <v>351</v>
      </c>
      <c r="O13" s="6" t="s">
        <v>352</v>
      </c>
    </row>
    <row r="14" spans="1:15" ht="15" x14ac:dyDescent="0.25">
      <c r="A14" s="2" t="s">
        <v>42</v>
      </c>
      <c r="B14" s="6" t="s">
        <v>61</v>
      </c>
      <c r="C14" s="6" t="s">
        <v>353</v>
      </c>
      <c r="D14" s="6" t="s">
        <v>354</v>
      </c>
      <c r="E14" s="6">
        <v>502</v>
      </c>
      <c r="F14" s="6" t="s">
        <v>248</v>
      </c>
      <c r="G14" s="6" t="s">
        <v>25</v>
      </c>
      <c r="H14" s="6" t="s">
        <v>355</v>
      </c>
      <c r="I14" s="6"/>
      <c r="J14" s="6" t="s">
        <v>356</v>
      </c>
      <c r="K14" s="6" t="s">
        <v>357</v>
      </c>
      <c r="L14" s="6" t="s">
        <v>358</v>
      </c>
      <c r="M14" s="6" t="s">
        <v>359</v>
      </c>
      <c r="N14" s="6" t="s">
        <v>360</v>
      </c>
      <c r="O14" s="6" t="s">
        <v>361</v>
      </c>
    </row>
    <row r="15" spans="1:15" ht="15" x14ac:dyDescent="0.25">
      <c r="A15" s="2" t="s">
        <v>42</v>
      </c>
      <c r="B15" s="6" t="s">
        <v>72</v>
      </c>
      <c r="C15" s="6" t="s">
        <v>362</v>
      </c>
      <c r="D15" s="6" t="s">
        <v>363</v>
      </c>
      <c r="E15" s="6">
        <v>512</v>
      </c>
      <c r="F15" s="6" t="s">
        <v>275</v>
      </c>
      <c r="G15" s="6"/>
      <c r="H15" s="6" t="s">
        <v>364</v>
      </c>
      <c r="I15" s="6"/>
      <c r="J15" s="6" t="s">
        <v>365</v>
      </c>
      <c r="K15" s="6" t="s">
        <v>366</v>
      </c>
      <c r="L15" s="6" t="s">
        <v>367</v>
      </c>
      <c r="M15" s="6" t="s">
        <v>368</v>
      </c>
      <c r="N15" s="6" t="s">
        <v>369</v>
      </c>
      <c r="O15" s="6" t="s">
        <v>370</v>
      </c>
    </row>
    <row r="16" spans="1:15" ht="15" x14ac:dyDescent="0.25">
      <c r="A16" s="2" t="s">
        <v>42</v>
      </c>
      <c r="B16" s="6" t="s">
        <v>83</v>
      </c>
      <c r="C16" s="6" t="s">
        <v>371</v>
      </c>
      <c r="D16" s="6" t="s">
        <v>372</v>
      </c>
      <c r="E16" s="6">
        <v>511</v>
      </c>
      <c r="F16" s="6" t="s">
        <v>275</v>
      </c>
      <c r="G16" s="6"/>
      <c r="H16" s="6" t="s">
        <v>373</v>
      </c>
      <c r="I16" s="6"/>
      <c r="J16" s="6" t="s">
        <v>374</v>
      </c>
      <c r="K16" s="6" t="s">
        <v>375</v>
      </c>
      <c r="L16" s="6" t="s">
        <v>376</v>
      </c>
      <c r="M16" s="6" t="s">
        <v>377</v>
      </c>
      <c r="N16" s="6" t="s">
        <v>378</v>
      </c>
      <c r="O16" s="6" t="s">
        <v>379</v>
      </c>
    </row>
    <row r="17" spans="1:15" ht="15" x14ac:dyDescent="0.25">
      <c r="A17" s="2" t="s">
        <v>42</v>
      </c>
      <c r="B17" s="6" t="s">
        <v>138</v>
      </c>
      <c r="C17" s="6" t="s">
        <v>380</v>
      </c>
      <c r="D17" s="6" t="s">
        <v>381</v>
      </c>
      <c r="E17" s="6">
        <v>594</v>
      </c>
      <c r="F17" s="6"/>
      <c r="G17" s="6"/>
      <c r="H17" s="6" t="s">
        <v>382</v>
      </c>
      <c r="I17" s="6"/>
      <c r="J17" s="6" t="s">
        <v>383</v>
      </c>
      <c r="K17" s="6" t="s">
        <v>384</v>
      </c>
      <c r="L17" s="6" t="s">
        <v>385</v>
      </c>
      <c r="M17" s="6" t="s">
        <v>386</v>
      </c>
      <c r="N17" s="6" t="s">
        <v>387</v>
      </c>
      <c r="O17" s="6" t="s">
        <v>388</v>
      </c>
    </row>
    <row r="18" spans="1:15" ht="15" x14ac:dyDescent="0.25">
      <c r="A18" s="2" t="s">
        <v>42</v>
      </c>
      <c r="B18" s="6" t="s">
        <v>72</v>
      </c>
      <c r="C18" s="6" t="s">
        <v>246</v>
      </c>
      <c r="D18" s="6" t="s">
        <v>389</v>
      </c>
      <c r="E18" s="6">
        <v>516</v>
      </c>
      <c r="F18" s="6" t="s">
        <v>248</v>
      </c>
      <c r="G18" s="6" t="s">
        <v>25</v>
      </c>
      <c r="H18" s="6" t="s">
        <v>390</v>
      </c>
      <c r="I18" s="6"/>
      <c r="J18" s="6" t="s">
        <v>391</v>
      </c>
      <c r="K18" s="6" t="s">
        <v>392</v>
      </c>
      <c r="L18" s="6" t="s">
        <v>393</v>
      </c>
      <c r="M18" s="6" t="s">
        <v>394</v>
      </c>
      <c r="N18" s="6" t="s">
        <v>263</v>
      </c>
      <c r="O18" s="6" t="s">
        <v>395</v>
      </c>
    </row>
    <row r="19" spans="1:15" ht="15" x14ac:dyDescent="0.25">
      <c r="A19" s="2" t="s">
        <v>42</v>
      </c>
      <c r="B19" s="6" t="s">
        <v>72</v>
      </c>
      <c r="C19" s="6" t="s">
        <v>396</v>
      </c>
      <c r="D19" s="6" t="s">
        <v>397</v>
      </c>
      <c r="E19" s="6">
        <v>592</v>
      </c>
      <c r="F19" s="6"/>
      <c r="G19" s="6" t="s">
        <v>27</v>
      </c>
      <c r="H19" s="6" t="s">
        <v>398</v>
      </c>
      <c r="I19" s="6"/>
      <c r="J19" s="6" t="s">
        <v>399</v>
      </c>
      <c r="K19" s="6" t="s">
        <v>400</v>
      </c>
      <c r="L19" s="6" t="s">
        <v>401</v>
      </c>
      <c r="M19" s="6" t="s">
        <v>402</v>
      </c>
      <c r="N19" s="6" t="s">
        <v>403</v>
      </c>
      <c r="O19" s="6" t="s">
        <v>404</v>
      </c>
    </row>
    <row r="20" spans="1:15" ht="15" x14ac:dyDescent="0.25">
      <c r="A20" s="2" t="s">
        <v>42</v>
      </c>
      <c r="B20" s="6" t="s">
        <v>94</v>
      </c>
      <c r="C20" s="6" t="s">
        <v>405</v>
      </c>
      <c r="D20" s="6" t="s">
        <v>406</v>
      </c>
      <c r="E20" s="6">
        <v>523</v>
      </c>
      <c r="F20" s="6" t="s">
        <v>248</v>
      </c>
      <c r="G20" s="6" t="s">
        <v>27</v>
      </c>
      <c r="H20" s="6" t="s">
        <v>407</v>
      </c>
      <c r="I20" s="6"/>
      <c r="J20" s="6" t="s">
        <v>408</v>
      </c>
      <c r="K20" s="6" t="s">
        <v>409</v>
      </c>
      <c r="L20" s="6" t="s">
        <v>410</v>
      </c>
      <c r="M20" s="6" t="s">
        <v>411</v>
      </c>
      <c r="N20" s="6" t="s">
        <v>412</v>
      </c>
      <c r="O20" s="6" t="s">
        <v>413</v>
      </c>
    </row>
    <row r="21" spans="1:15" ht="15" x14ac:dyDescent="0.25">
      <c r="A21" s="2" t="s">
        <v>42</v>
      </c>
      <c r="B21" s="6" t="s">
        <v>83</v>
      </c>
      <c r="C21" s="6" t="s">
        <v>414</v>
      </c>
      <c r="D21" s="6" t="s">
        <v>415</v>
      </c>
      <c r="E21" s="6">
        <v>524</v>
      </c>
      <c r="F21" s="6"/>
      <c r="G21" s="6"/>
      <c r="H21" s="6" t="s">
        <v>416</v>
      </c>
      <c r="I21" s="6"/>
      <c r="J21" s="6" t="s">
        <v>417</v>
      </c>
      <c r="K21" s="6" t="s">
        <v>418</v>
      </c>
      <c r="L21" s="6" t="s">
        <v>419</v>
      </c>
      <c r="M21" s="6" t="s">
        <v>420</v>
      </c>
      <c r="N21" s="6" t="s">
        <v>421</v>
      </c>
      <c r="O21" s="6" t="s">
        <v>422</v>
      </c>
    </row>
    <row r="22" spans="1:15" ht="15" x14ac:dyDescent="0.25">
      <c r="A22" s="2" t="s">
        <v>42</v>
      </c>
      <c r="B22" s="8" t="s">
        <v>72</v>
      </c>
      <c r="C22" s="8" t="s">
        <v>256</v>
      </c>
      <c r="D22" s="8" t="s">
        <v>345</v>
      </c>
      <c r="E22" s="8">
        <v>571</v>
      </c>
      <c r="F22" s="8" t="s">
        <v>294</v>
      </c>
      <c r="G22" s="8"/>
      <c r="H22" s="8" t="s">
        <v>346</v>
      </c>
      <c r="I22" s="8"/>
      <c r="J22" s="8" t="s">
        <v>347</v>
      </c>
      <c r="K22" s="8" t="s">
        <v>348</v>
      </c>
      <c r="L22" s="8" t="s">
        <v>349</v>
      </c>
      <c r="M22" s="8" t="s">
        <v>350</v>
      </c>
      <c r="N22" s="8" t="s">
        <v>351</v>
      </c>
      <c r="O22" s="8" t="s">
        <v>352</v>
      </c>
    </row>
  </sheetData>
  <sortState xmlns:xlrd2="http://schemas.microsoft.com/office/spreadsheetml/2017/richdata2" ref="A2:P6">
    <sortCondition ref="B2:B6"/>
    <sortCondition ref="E2:E6"/>
  </sortState>
  <phoneticPr fontId="3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52B9F-9533-4ADA-BA64-847DA37E82F4}">
  <dimension ref="A1:S11"/>
  <sheetViews>
    <sheetView workbookViewId="0">
      <selection sqref="A1:XFD1048576"/>
    </sheetView>
  </sheetViews>
  <sheetFormatPr defaultRowHeight="12.75" x14ac:dyDescent="0.2"/>
  <cols>
    <col min="1" max="1" width="6.7109375" style="2" bestFit="1" customWidth="1"/>
    <col min="2" max="2" width="6.5703125" style="2" bestFit="1" customWidth="1"/>
    <col min="3" max="3" width="25.140625" style="2" bestFit="1" customWidth="1"/>
    <col min="4" max="4" width="9" style="2" bestFit="1" customWidth="1"/>
    <col min="5" max="5" width="11.140625" style="2" bestFit="1" customWidth="1"/>
    <col min="6" max="6" width="31.28515625" style="2" bestFit="1" customWidth="1"/>
    <col min="7" max="7" width="18.85546875" style="2" bestFit="1" customWidth="1"/>
    <col min="8" max="8" width="6.42578125" style="2" bestFit="1" customWidth="1"/>
    <col min="9" max="9" width="9.7109375" style="2" bestFit="1" customWidth="1"/>
    <col min="10" max="10" width="15.28515625" style="2" bestFit="1" customWidth="1"/>
    <col min="11" max="12" width="10.85546875" style="2" bestFit="1" customWidth="1"/>
    <col min="13" max="13" width="30.5703125" style="2" bestFit="1" customWidth="1"/>
    <col min="14" max="14" width="18.140625" style="2" bestFit="1" customWidth="1"/>
    <col min="15" max="15" width="15.42578125" style="2" bestFit="1" customWidth="1"/>
    <col min="16" max="16" width="29.42578125" style="2" bestFit="1" customWidth="1"/>
    <col min="17" max="17" width="11.28515625" style="2" bestFit="1" customWidth="1"/>
    <col min="18" max="18" width="6" style="2" bestFit="1" customWidth="1"/>
    <col min="19" max="19" width="11.140625" style="2" bestFit="1" customWidth="1"/>
    <col min="20" max="16384" width="9.140625" style="2"/>
  </cols>
  <sheetData>
    <row r="1" spans="1:19" ht="15" x14ac:dyDescent="0.2">
      <c r="A1" s="1" t="s">
        <v>37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1" t="s">
        <v>44</v>
      </c>
      <c r="R1" s="1" t="s">
        <v>45</v>
      </c>
      <c r="S1" s="1" t="s">
        <v>46</v>
      </c>
    </row>
    <row r="2" spans="1:19" ht="15" x14ac:dyDescent="0.25">
      <c r="A2" s="2" t="s">
        <v>41</v>
      </c>
      <c r="B2" t="s">
        <v>50</v>
      </c>
      <c r="C2" t="s">
        <v>51</v>
      </c>
      <c r="D2">
        <v>49702017</v>
      </c>
      <c r="E2" t="s">
        <v>52</v>
      </c>
      <c r="F2" t="s">
        <v>53</v>
      </c>
      <c r="G2" t="s">
        <v>54</v>
      </c>
      <c r="H2" t="s">
        <v>55</v>
      </c>
      <c r="I2" t="s">
        <v>15</v>
      </c>
      <c r="J2" t="s">
        <v>16</v>
      </c>
      <c r="K2" t="s">
        <v>56</v>
      </c>
      <c r="L2" t="s">
        <v>57</v>
      </c>
      <c r="M2" t="s">
        <v>58</v>
      </c>
      <c r="N2" t="s">
        <v>59</v>
      </c>
      <c r="O2">
        <v>14</v>
      </c>
      <c r="P2" t="s">
        <v>60</v>
      </c>
      <c r="Q2" s="2" t="str">
        <f t="shared" ref="Q2" si="0">+E2</f>
        <v>CZ49702017</v>
      </c>
      <c r="R2" s="2" t="s">
        <v>47</v>
      </c>
      <c r="S2" s="2" t="s">
        <v>39</v>
      </c>
    </row>
    <row r="3" spans="1:19" ht="15" x14ac:dyDescent="0.25">
      <c r="A3" s="2" t="s">
        <v>41</v>
      </c>
      <c r="B3" t="s">
        <v>61</v>
      </c>
      <c r="C3" t="s">
        <v>62</v>
      </c>
      <c r="D3">
        <v>36840658</v>
      </c>
      <c r="E3" t="s">
        <v>63</v>
      </c>
      <c r="F3" t="s">
        <v>64</v>
      </c>
      <c r="G3" t="s">
        <v>65</v>
      </c>
      <c r="H3" t="s">
        <v>66</v>
      </c>
      <c r="I3" t="s">
        <v>15</v>
      </c>
      <c r="J3" t="s">
        <v>16</v>
      </c>
      <c r="K3" t="s">
        <v>67</v>
      </c>
      <c r="L3" t="s">
        <v>68</v>
      </c>
      <c r="M3" t="s">
        <v>69</v>
      </c>
      <c r="N3" t="s">
        <v>70</v>
      </c>
      <c r="O3">
        <v>7</v>
      </c>
      <c r="P3" t="s">
        <v>71</v>
      </c>
      <c r="Q3" s="2" t="str">
        <f>+E3</f>
        <v>CZ36840658</v>
      </c>
      <c r="R3" s="2" t="s">
        <v>47</v>
      </c>
      <c r="S3" s="2" t="s">
        <v>39</v>
      </c>
    </row>
    <row r="4" spans="1:19" ht="15" x14ac:dyDescent="0.25">
      <c r="A4" s="2" t="s">
        <v>41</v>
      </c>
      <c r="B4" t="s">
        <v>72</v>
      </c>
      <c r="C4" t="s">
        <v>73</v>
      </c>
      <c r="D4">
        <v>32261906</v>
      </c>
      <c r="E4" t="s">
        <v>74</v>
      </c>
      <c r="F4" t="s">
        <v>75</v>
      </c>
      <c r="G4" t="s">
        <v>76</v>
      </c>
      <c r="H4" t="s">
        <v>77</v>
      </c>
      <c r="I4" t="s">
        <v>15</v>
      </c>
      <c r="J4" t="s">
        <v>16</v>
      </c>
      <c r="K4" t="s">
        <v>78</v>
      </c>
      <c r="L4" t="s">
        <v>79</v>
      </c>
      <c r="M4" t="s">
        <v>80</v>
      </c>
      <c r="N4" t="s">
        <v>81</v>
      </c>
      <c r="O4">
        <v>14</v>
      </c>
      <c r="P4" t="s">
        <v>82</v>
      </c>
      <c r="Q4" s="2" t="str">
        <f t="shared" ref="Q4" si="1">+E4</f>
        <v>CZ32261906</v>
      </c>
      <c r="R4" s="2" t="s">
        <v>47</v>
      </c>
      <c r="S4" s="2" t="s">
        <v>39</v>
      </c>
    </row>
    <row r="5" spans="1:19" ht="15" x14ac:dyDescent="0.25">
      <c r="A5" s="2" t="s">
        <v>41</v>
      </c>
      <c r="B5" t="s">
        <v>83</v>
      </c>
      <c r="C5" t="s">
        <v>84</v>
      </c>
      <c r="D5">
        <v>71491304</v>
      </c>
      <c r="E5" t="s">
        <v>85</v>
      </c>
      <c r="F5" t="s">
        <v>86</v>
      </c>
      <c r="G5" t="s">
        <v>87</v>
      </c>
      <c r="H5" t="s">
        <v>88</v>
      </c>
      <c r="I5" t="s">
        <v>15</v>
      </c>
      <c r="J5" t="s">
        <v>16</v>
      </c>
      <c r="K5" t="s">
        <v>89</v>
      </c>
      <c r="L5" t="s">
        <v>90</v>
      </c>
      <c r="M5" t="s">
        <v>91</v>
      </c>
      <c r="N5" t="s">
        <v>92</v>
      </c>
      <c r="O5">
        <v>21</v>
      </c>
      <c r="P5" t="s">
        <v>93</v>
      </c>
      <c r="Q5" s="2" t="str">
        <f t="shared" ref="Q5:Q11" si="2">+E5</f>
        <v>CZ71491304</v>
      </c>
      <c r="R5" s="2" t="s">
        <v>47</v>
      </c>
      <c r="S5" s="2" t="s">
        <v>48</v>
      </c>
    </row>
    <row r="6" spans="1:19" ht="15" x14ac:dyDescent="0.25">
      <c r="A6" s="2" t="s">
        <v>41</v>
      </c>
      <c r="B6" t="s">
        <v>94</v>
      </c>
      <c r="C6" t="s">
        <v>95</v>
      </c>
      <c r="D6">
        <v>14785285</v>
      </c>
      <c r="E6" t="s">
        <v>96</v>
      </c>
      <c r="F6" t="s">
        <v>97</v>
      </c>
      <c r="G6" t="s">
        <v>98</v>
      </c>
      <c r="H6" t="s">
        <v>99</v>
      </c>
      <c r="I6" t="s">
        <v>15</v>
      </c>
      <c r="J6" t="s">
        <v>16</v>
      </c>
      <c r="K6" t="s">
        <v>100</v>
      </c>
      <c r="L6" t="s">
        <v>101</v>
      </c>
      <c r="M6" t="s">
        <v>102</v>
      </c>
      <c r="N6" t="s">
        <v>103</v>
      </c>
      <c r="O6">
        <v>60</v>
      </c>
      <c r="P6" t="s">
        <v>104</v>
      </c>
      <c r="Q6" s="2" t="str">
        <f t="shared" si="2"/>
        <v>CZ14785285</v>
      </c>
      <c r="R6" s="2" t="s">
        <v>47</v>
      </c>
      <c r="S6" s="2" t="s">
        <v>39</v>
      </c>
    </row>
    <row r="7" spans="1:19" ht="15" x14ac:dyDescent="0.25">
      <c r="A7" s="2" t="s">
        <v>41</v>
      </c>
      <c r="B7" t="s">
        <v>105</v>
      </c>
      <c r="C7" t="s">
        <v>106</v>
      </c>
      <c r="D7">
        <v>67554219</v>
      </c>
      <c r="E7" t="s">
        <v>107</v>
      </c>
      <c r="F7" t="s">
        <v>108</v>
      </c>
      <c r="G7" t="s">
        <v>109</v>
      </c>
      <c r="H7" t="s">
        <v>110</v>
      </c>
      <c r="I7" t="s">
        <v>15</v>
      </c>
      <c r="J7" t="s">
        <v>16</v>
      </c>
      <c r="K7" t="s">
        <v>111</v>
      </c>
      <c r="L7" t="s">
        <v>112</v>
      </c>
      <c r="M7" t="s">
        <v>113</v>
      </c>
      <c r="N7" t="s">
        <v>114</v>
      </c>
      <c r="O7">
        <v>21</v>
      </c>
      <c r="P7" t="s">
        <v>115</v>
      </c>
      <c r="Q7" s="2" t="str">
        <f t="shared" si="2"/>
        <v>CZ67554219</v>
      </c>
      <c r="R7" s="2" t="s">
        <v>47</v>
      </c>
      <c r="S7" s="2" t="s">
        <v>39</v>
      </c>
    </row>
    <row r="8" spans="1:19" ht="15" x14ac:dyDescent="0.25">
      <c r="A8" s="2" t="s">
        <v>41</v>
      </c>
      <c r="B8" t="s">
        <v>116</v>
      </c>
      <c r="C8" t="s">
        <v>117</v>
      </c>
      <c r="D8">
        <v>85697101</v>
      </c>
      <c r="E8" t="s">
        <v>118</v>
      </c>
      <c r="F8" t="s">
        <v>119</v>
      </c>
      <c r="G8" t="s">
        <v>120</v>
      </c>
      <c r="H8" t="s">
        <v>121</v>
      </c>
      <c r="I8" t="s">
        <v>15</v>
      </c>
      <c r="J8" t="s">
        <v>16</v>
      </c>
      <c r="K8" t="s">
        <v>122</v>
      </c>
      <c r="L8" t="s">
        <v>123</v>
      </c>
      <c r="M8" t="s">
        <v>124</v>
      </c>
      <c r="N8" t="s">
        <v>125</v>
      </c>
      <c r="O8">
        <v>7</v>
      </c>
      <c r="P8" t="s">
        <v>126</v>
      </c>
      <c r="Q8" s="2" t="str">
        <f t="shared" si="2"/>
        <v>CZ85697101</v>
      </c>
      <c r="R8" s="2" t="s">
        <v>47</v>
      </c>
      <c r="S8" s="2" t="s">
        <v>39</v>
      </c>
    </row>
    <row r="9" spans="1:19" ht="15" x14ac:dyDescent="0.25">
      <c r="A9" s="2" t="s">
        <v>41</v>
      </c>
      <c r="B9" t="s">
        <v>127</v>
      </c>
      <c r="C9" t="s">
        <v>128</v>
      </c>
      <c r="D9">
        <v>10752800</v>
      </c>
      <c r="E9" t="s">
        <v>129</v>
      </c>
      <c r="F9" t="s">
        <v>130</v>
      </c>
      <c r="G9" t="s">
        <v>131</v>
      </c>
      <c r="H9" t="s">
        <v>132</v>
      </c>
      <c r="I9" t="s">
        <v>15</v>
      </c>
      <c r="J9" t="s">
        <v>16</v>
      </c>
      <c r="K9" t="s">
        <v>133</v>
      </c>
      <c r="L9" t="s">
        <v>134</v>
      </c>
      <c r="M9" t="s">
        <v>135</v>
      </c>
      <c r="N9" t="s">
        <v>136</v>
      </c>
      <c r="O9">
        <v>21</v>
      </c>
      <c r="P9" t="s">
        <v>137</v>
      </c>
      <c r="Q9" s="2" t="str">
        <f t="shared" si="2"/>
        <v>CZ10752800</v>
      </c>
      <c r="R9" s="2" t="s">
        <v>47</v>
      </c>
      <c r="S9" s="2" t="s">
        <v>48</v>
      </c>
    </row>
    <row r="10" spans="1:19" ht="15" x14ac:dyDescent="0.25">
      <c r="A10" s="2" t="s">
        <v>41</v>
      </c>
      <c r="B10" t="s">
        <v>138</v>
      </c>
      <c r="C10" t="s">
        <v>139</v>
      </c>
      <c r="D10">
        <v>23260246</v>
      </c>
      <c r="E10" t="s">
        <v>140</v>
      </c>
      <c r="F10" t="s">
        <v>141</v>
      </c>
      <c r="G10" t="s">
        <v>142</v>
      </c>
      <c r="H10" t="s">
        <v>143</v>
      </c>
      <c r="I10" t="s">
        <v>15</v>
      </c>
      <c r="J10" t="s">
        <v>16</v>
      </c>
      <c r="K10" t="s">
        <v>144</v>
      </c>
      <c r="L10" t="s">
        <v>145</v>
      </c>
      <c r="M10" t="s">
        <v>146</v>
      </c>
      <c r="N10" t="s">
        <v>81</v>
      </c>
      <c r="O10">
        <v>21</v>
      </c>
      <c r="P10" t="s">
        <v>147</v>
      </c>
      <c r="Q10" s="2" t="str">
        <f t="shared" si="2"/>
        <v>CZ23260246</v>
      </c>
      <c r="R10" s="2" t="s">
        <v>47</v>
      </c>
      <c r="S10" s="2" t="s">
        <v>39</v>
      </c>
    </row>
    <row r="11" spans="1:19" ht="15" x14ac:dyDescent="0.25">
      <c r="A11" s="2" t="s">
        <v>41</v>
      </c>
      <c r="B11" t="s">
        <v>148</v>
      </c>
      <c r="C11" t="s">
        <v>149</v>
      </c>
      <c r="D11">
        <v>94067696</v>
      </c>
      <c r="E11" t="s">
        <v>150</v>
      </c>
      <c r="F11" t="s">
        <v>151</v>
      </c>
      <c r="G11" t="s">
        <v>152</v>
      </c>
      <c r="H11" t="s">
        <v>153</v>
      </c>
      <c r="I11" t="s">
        <v>15</v>
      </c>
      <c r="J11" t="s">
        <v>16</v>
      </c>
      <c r="K11" t="s">
        <v>154</v>
      </c>
      <c r="L11" t="s">
        <v>155</v>
      </c>
      <c r="M11" t="s">
        <v>156</v>
      </c>
      <c r="N11" t="s">
        <v>157</v>
      </c>
      <c r="O11">
        <v>14</v>
      </c>
      <c r="P11" t="s">
        <v>158</v>
      </c>
      <c r="Q11" s="2" t="str">
        <f t="shared" si="2"/>
        <v>CZ94067696</v>
      </c>
      <c r="R11" s="2" t="s">
        <v>47</v>
      </c>
      <c r="S11" s="2" t="s">
        <v>39</v>
      </c>
    </row>
  </sheetData>
  <sortState xmlns:xlrd2="http://schemas.microsoft.com/office/spreadsheetml/2017/richdata2" ref="A2:S2">
    <sortCondition descending="1" ref="B2"/>
  </sortState>
  <phoneticPr fontId="3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7AA9F-6177-459F-8A7B-6B746A17EDB3}">
  <dimension ref="A1:N11"/>
  <sheetViews>
    <sheetView workbookViewId="0">
      <selection activeCell="M21" sqref="M21"/>
    </sheetView>
  </sheetViews>
  <sheetFormatPr defaultRowHeight="12.75" x14ac:dyDescent="0.2"/>
  <cols>
    <col min="1" max="1" width="12.5703125" style="2" customWidth="1"/>
    <col min="2" max="2" width="9.7109375" style="2" bestFit="1" customWidth="1"/>
    <col min="3" max="3" width="15.7109375" style="2" bestFit="1" customWidth="1"/>
    <col min="4" max="4" width="20.140625" style="2" bestFit="1" customWidth="1"/>
    <col min="5" max="5" width="15.5703125" style="2" bestFit="1" customWidth="1"/>
    <col min="6" max="6" width="18.140625" style="2" bestFit="1" customWidth="1"/>
    <col min="7" max="7" width="6.5703125" style="2" bestFit="1" customWidth="1"/>
    <col min="8" max="8" width="10.140625" style="2" bestFit="1" customWidth="1"/>
    <col min="9" max="9" width="14.42578125" style="2" bestFit="1" customWidth="1"/>
    <col min="10" max="11" width="11.140625" style="2" bestFit="1" customWidth="1"/>
    <col min="12" max="12" width="27.28515625" style="2" bestFit="1" customWidth="1"/>
    <col min="13" max="13" width="10" style="2" bestFit="1" customWidth="1"/>
    <col min="14" max="14" width="15.140625" style="2" bestFit="1" customWidth="1"/>
    <col min="15" max="16384" width="9.140625" style="2"/>
  </cols>
  <sheetData>
    <row r="1" spans="1:14" ht="15" x14ac:dyDescent="0.2">
      <c r="A1" s="1" t="s">
        <v>37</v>
      </c>
      <c r="B1" s="5" t="s">
        <v>17</v>
      </c>
      <c r="C1" s="5" t="s">
        <v>34</v>
      </c>
      <c r="D1" s="5" t="s">
        <v>35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36</v>
      </c>
      <c r="N1" s="1" t="s">
        <v>38</v>
      </c>
    </row>
    <row r="2" spans="1:14" ht="15" x14ac:dyDescent="0.25">
      <c r="A2" s="2" t="s">
        <v>40</v>
      </c>
      <c r="B2" s="4" t="s">
        <v>116</v>
      </c>
      <c r="C2" s="4" t="s">
        <v>159</v>
      </c>
      <c r="D2" s="4" t="s">
        <v>160</v>
      </c>
      <c r="E2" s="4" t="s">
        <v>161</v>
      </c>
      <c r="F2" s="4" t="s">
        <v>31</v>
      </c>
      <c r="G2" s="4" t="s">
        <v>162</v>
      </c>
      <c r="H2" s="4" t="s">
        <v>15</v>
      </c>
      <c r="I2" s="4" t="s">
        <v>16</v>
      </c>
      <c r="J2" s="4" t="s">
        <v>163</v>
      </c>
      <c r="K2" s="4" t="s">
        <v>164</v>
      </c>
      <c r="L2" s="4" t="s">
        <v>165</v>
      </c>
      <c r="M2" s="4" t="s">
        <v>166</v>
      </c>
      <c r="N2" s="2" t="s">
        <v>48</v>
      </c>
    </row>
    <row r="3" spans="1:14" ht="15" x14ac:dyDescent="0.25">
      <c r="A3" s="2" t="s">
        <v>40</v>
      </c>
      <c r="B3" s="4" t="s">
        <v>72</v>
      </c>
      <c r="C3" s="4" t="s">
        <v>167</v>
      </c>
      <c r="D3" s="4" t="s">
        <v>168</v>
      </c>
      <c r="E3" s="4" t="s">
        <v>169</v>
      </c>
      <c r="F3" s="4" t="s">
        <v>170</v>
      </c>
      <c r="G3" s="4" t="s">
        <v>171</v>
      </c>
      <c r="H3" s="4" t="s">
        <v>15</v>
      </c>
      <c r="I3" s="4" t="s">
        <v>16</v>
      </c>
      <c r="J3" s="4" t="s">
        <v>172</v>
      </c>
      <c r="K3" s="4" t="s">
        <v>173</v>
      </c>
      <c r="L3" s="4" t="s">
        <v>174</v>
      </c>
      <c r="M3" s="4" t="s">
        <v>175</v>
      </c>
      <c r="N3" s="2" t="s">
        <v>39</v>
      </c>
    </row>
    <row r="4" spans="1:14" ht="15" x14ac:dyDescent="0.25">
      <c r="A4" s="2" t="s">
        <v>40</v>
      </c>
      <c r="B4" s="4" t="s">
        <v>50</v>
      </c>
      <c r="C4" s="4" t="s">
        <v>176</v>
      </c>
      <c r="D4" s="4" t="s">
        <v>177</v>
      </c>
      <c r="E4" s="4" t="s">
        <v>178</v>
      </c>
      <c r="F4" s="4" t="s">
        <v>179</v>
      </c>
      <c r="G4" s="4" t="s">
        <v>180</v>
      </c>
      <c r="H4" s="4" t="s">
        <v>15</v>
      </c>
      <c r="I4" s="4" t="s">
        <v>16</v>
      </c>
      <c r="J4" s="4" t="s">
        <v>181</v>
      </c>
      <c r="K4" s="4" t="s">
        <v>182</v>
      </c>
      <c r="L4" s="4" t="s">
        <v>183</v>
      </c>
      <c r="M4" s="4" t="s">
        <v>184</v>
      </c>
      <c r="N4" s="2" t="s">
        <v>39</v>
      </c>
    </row>
    <row r="5" spans="1:14" ht="15" x14ac:dyDescent="0.25">
      <c r="A5" s="2" t="s">
        <v>40</v>
      </c>
      <c r="B5" s="4" t="s">
        <v>105</v>
      </c>
      <c r="C5" s="4" t="s">
        <v>185</v>
      </c>
      <c r="D5" s="4" t="s">
        <v>186</v>
      </c>
      <c r="E5" s="4" t="s">
        <v>187</v>
      </c>
      <c r="F5" s="4" t="s">
        <v>29</v>
      </c>
      <c r="G5" s="4" t="s">
        <v>188</v>
      </c>
      <c r="H5" s="4" t="s">
        <v>15</v>
      </c>
      <c r="I5" s="4" t="s">
        <v>16</v>
      </c>
      <c r="J5" s="4" t="s">
        <v>189</v>
      </c>
      <c r="K5" s="4" t="s">
        <v>190</v>
      </c>
      <c r="L5" s="4" t="s">
        <v>191</v>
      </c>
      <c r="M5" s="4" t="s">
        <v>192</v>
      </c>
      <c r="N5" s="2" t="s">
        <v>48</v>
      </c>
    </row>
    <row r="6" spans="1:14" ht="15" x14ac:dyDescent="0.25">
      <c r="A6" s="2" t="s">
        <v>40</v>
      </c>
      <c r="B6" s="4" t="s">
        <v>94</v>
      </c>
      <c r="C6" s="4" t="s">
        <v>193</v>
      </c>
      <c r="D6" s="4" t="s">
        <v>194</v>
      </c>
      <c r="E6" s="4" t="s">
        <v>195</v>
      </c>
      <c r="F6" s="4" t="s">
        <v>196</v>
      </c>
      <c r="G6" s="4" t="s">
        <v>197</v>
      </c>
      <c r="H6" s="4" t="s">
        <v>15</v>
      </c>
      <c r="I6" s="4" t="s">
        <v>16</v>
      </c>
      <c r="J6" s="4" t="s">
        <v>198</v>
      </c>
      <c r="K6" s="4" t="s">
        <v>199</v>
      </c>
      <c r="L6" s="4" t="s">
        <v>200</v>
      </c>
      <c r="M6" s="4" t="s">
        <v>201</v>
      </c>
      <c r="N6" s="2" t="s">
        <v>48</v>
      </c>
    </row>
    <row r="7" spans="1:14" ht="15" x14ac:dyDescent="0.25">
      <c r="A7" s="2" t="s">
        <v>40</v>
      </c>
      <c r="B7" s="4" t="s">
        <v>72</v>
      </c>
      <c r="C7" s="4" t="s">
        <v>202</v>
      </c>
      <c r="D7" s="4" t="s">
        <v>203</v>
      </c>
      <c r="E7" s="4" t="s">
        <v>204</v>
      </c>
      <c r="F7" s="4" t="s">
        <v>205</v>
      </c>
      <c r="G7" s="4" t="s">
        <v>206</v>
      </c>
      <c r="H7" s="4" t="s">
        <v>15</v>
      </c>
      <c r="I7" s="4" t="s">
        <v>16</v>
      </c>
      <c r="J7" s="4" t="s">
        <v>207</v>
      </c>
      <c r="K7" s="4" t="s">
        <v>208</v>
      </c>
      <c r="L7" s="4" t="s">
        <v>209</v>
      </c>
      <c r="M7" s="4" t="s">
        <v>210</v>
      </c>
      <c r="N7" s="2" t="s">
        <v>48</v>
      </c>
    </row>
    <row r="8" spans="1:14" ht="15" x14ac:dyDescent="0.25">
      <c r="A8" s="2" t="s">
        <v>40</v>
      </c>
      <c r="B8" s="4" t="s">
        <v>50</v>
      </c>
      <c r="C8" s="4" t="s">
        <v>211</v>
      </c>
      <c r="D8" s="4" t="s">
        <v>212</v>
      </c>
      <c r="E8" s="4" t="s">
        <v>213</v>
      </c>
      <c r="F8" s="4" t="s">
        <v>214</v>
      </c>
      <c r="G8" s="4" t="s">
        <v>215</v>
      </c>
      <c r="H8" s="4" t="s">
        <v>15</v>
      </c>
      <c r="I8" s="4" t="s">
        <v>16</v>
      </c>
      <c r="J8" s="4" t="s">
        <v>216</v>
      </c>
      <c r="K8" s="4" t="s">
        <v>217</v>
      </c>
      <c r="L8" s="4" t="s">
        <v>218</v>
      </c>
      <c r="M8" s="4" t="s">
        <v>219</v>
      </c>
      <c r="N8" s="2" t="s">
        <v>48</v>
      </c>
    </row>
    <row r="9" spans="1:14" ht="15" x14ac:dyDescent="0.25">
      <c r="A9" s="2" t="s">
        <v>40</v>
      </c>
      <c r="B9" s="4" t="s">
        <v>138</v>
      </c>
      <c r="C9" s="4" t="s">
        <v>220</v>
      </c>
      <c r="D9" s="4" t="s">
        <v>221</v>
      </c>
      <c r="E9" s="4" t="s">
        <v>222</v>
      </c>
      <c r="F9" s="4" t="s">
        <v>223</v>
      </c>
      <c r="G9" s="4" t="s">
        <v>224</v>
      </c>
      <c r="H9" s="4" t="s">
        <v>15</v>
      </c>
      <c r="I9" s="4" t="s">
        <v>16</v>
      </c>
      <c r="J9" s="4" t="s">
        <v>225</v>
      </c>
      <c r="K9" s="4" t="s">
        <v>226</v>
      </c>
      <c r="L9" s="4" t="s">
        <v>227</v>
      </c>
      <c r="M9" s="4" t="s">
        <v>228</v>
      </c>
      <c r="N9" s="2" t="s">
        <v>48</v>
      </c>
    </row>
    <row r="10" spans="1:14" ht="15" x14ac:dyDescent="0.25">
      <c r="A10" s="2" t="s">
        <v>40</v>
      </c>
      <c r="B10" s="4" t="s">
        <v>138</v>
      </c>
      <c r="C10" s="4" t="s">
        <v>229</v>
      </c>
      <c r="D10" s="4" t="s">
        <v>230</v>
      </c>
      <c r="E10" s="4" t="s">
        <v>231</v>
      </c>
      <c r="F10" s="4" t="s">
        <v>232</v>
      </c>
      <c r="G10" s="4" t="s">
        <v>233</v>
      </c>
      <c r="H10" s="4" t="s">
        <v>15</v>
      </c>
      <c r="I10" s="4" t="s">
        <v>16</v>
      </c>
      <c r="J10" s="4" t="s">
        <v>234</v>
      </c>
      <c r="K10" s="4" t="s">
        <v>235</v>
      </c>
      <c r="L10" s="4" t="s">
        <v>236</v>
      </c>
      <c r="M10" s="4" t="s">
        <v>237</v>
      </c>
      <c r="N10" s="2" t="s">
        <v>48</v>
      </c>
    </row>
    <row r="11" spans="1:14" ht="15" x14ac:dyDescent="0.25">
      <c r="A11" s="2" t="s">
        <v>40</v>
      </c>
      <c r="B11" s="4" t="s">
        <v>138</v>
      </c>
      <c r="C11" s="4" t="s">
        <v>238</v>
      </c>
      <c r="D11" s="4" t="s">
        <v>239</v>
      </c>
      <c r="E11" s="4" t="s">
        <v>240</v>
      </c>
      <c r="F11" s="4" t="s">
        <v>205</v>
      </c>
      <c r="G11" s="4" t="s">
        <v>241</v>
      </c>
      <c r="H11" s="4" t="s">
        <v>15</v>
      </c>
      <c r="I11" s="4" t="s">
        <v>16</v>
      </c>
      <c r="J11" s="4" t="s">
        <v>242</v>
      </c>
      <c r="K11" s="4" t="s">
        <v>243</v>
      </c>
      <c r="L11" s="4" t="s">
        <v>244</v>
      </c>
      <c r="M11" s="4" t="s">
        <v>245</v>
      </c>
      <c r="N11" s="2" t="s">
        <v>48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6EFD8-2BA5-494E-8F77-700B8DECC429}">
  <dimension ref="A1:I21"/>
  <sheetViews>
    <sheetView workbookViewId="0">
      <selection activeCell="A4" sqref="A4"/>
    </sheetView>
  </sheetViews>
  <sheetFormatPr defaultRowHeight="12.75" x14ac:dyDescent="0.2"/>
  <cols>
    <col min="1" max="1" width="6.7109375" style="2" bestFit="1" customWidth="1"/>
    <col min="2" max="2" width="9.7109375" style="2" bestFit="1" customWidth="1"/>
    <col min="3" max="3" width="38" style="2" bestFit="1" customWidth="1"/>
    <col min="4" max="4" width="35" style="2" bestFit="1" customWidth="1"/>
    <col min="5" max="5" width="7" style="2" bestFit="1" customWidth="1"/>
    <col min="6" max="8" width="9.140625" style="2"/>
    <col min="9" max="9" width="18.7109375" style="2" bestFit="1" customWidth="1"/>
    <col min="10" max="16384" width="9.140625" style="2"/>
  </cols>
  <sheetData>
    <row r="1" spans="1:9" ht="15" x14ac:dyDescent="0.2">
      <c r="A1" s="1" t="s">
        <v>37</v>
      </c>
      <c r="B1" s="9" t="s">
        <v>17</v>
      </c>
      <c r="C1" s="9" t="s">
        <v>32</v>
      </c>
      <c r="D1" s="9" t="s">
        <v>33</v>
      </c>
      <c r="E1" s="9" t="s">
        <v>49</v>
      </c>
    </row>
    <row r="2" spans="1:9" ht="15" x14ac:dyDescent="0.25">
      <c r="A2" s="2" t="s">
        <v>485</v>
      </c>
      <c r="B2" s="8" t="s">
        <v>105</v>
      </c>
      <c r="C2" s="8" t="s">
        <v>423</v>
      </c>
      <c r="D2" s="8" t="s">
        <v>424</v>
      </c>
      <c r="E2" s="8" t="s">
        <v>425</v>
      </c>
      <c r="I2" s="2" t="str">
        <f>INDEX(Firmy!$B$2:$B$11,MATCH('Bankovní účty'!B2,Firmy!$B$2:$B$11,0))</f>
        <v>DI/745</v>
      </c>
    </row>
    <row r="3" spans="1:9" ht="15" x14ac:dyDescent="0.25">
      <c r="A3" s="2" t="s">
        <v>485</v>
      </c>
      <c r="B3" s="8" t="s">
        <v>72</v>
      </c>
      <c r="C3" s="8" t="s">
        <v>426</v>
      </c>
      <c r="D3" s="8" t="s">
        <v>427</v>
      </c>
      <c r="E3" s="8" t="s">
        <v>428</v>
      </c>
      <c r="I3" s="2" t="str">
        <f>INDEX(Firmy!$B$2:$B$11,MATCH('Bankovní účty'!B3,Firmy!$B$2:$B$11,0))</f>
        <v>DI/650</v>
      </c>
    </row>
    <row r="4" spans="1:9" ht="15" x14ac:dyDescent="0.25">
      <c r="A4" s="2" t="s">
        <v>485</v>
      </c>
      <c r="B4" s="8" t="s">
        <v>105</v>
      </c>
      <c r="C4" s="8" t="s">
        <v>429</v>
      </c>
      <c r="D4" s="8" t="s">
        <v>430</v>
      </c>
      <c r="E4" s="8" t="s">
        <v>431</v>
      </c>
      <c r="I4" s="2" t="str">
        <f>INDEX(Firmy!$B$2:$B$11,MATCH('Bankovní účty'!B4,Firmy!$B$2:$B$11,0))</f>
        <v>DI/745</v>
      </c>
    </row>
    <row r="5" spans="1:9" ht="15" x14ac:dyDescent="0.25">
      <c r="A5" s="2" t="s">
        <v>485</v>
      </c>
      <c r="B5" s="8" t="s">
        <v>105</v>
      </c>
      <c r="C5" s="8" t="s">
        <v>432</v>
      </c>
      <c r="D5" s="8" t="s">
        <v>433</v>
      </c>
      <c r="E5" s="8" t="s">
        <v>434</v>
      </c>
      <c r="I5" s="2" t="str">
        <f>INDEX(Firmy!$B$2:$B$11,MATCH('Bankovní účty'!B5,Firmy!$B$2:$B$11,0))</f>
        <v>DI/745</v>
      </c>
    </row>
    <row r="6" spans="1:9" ht="15" x14ac:dyDescent="0.25">
      <c r="A6" s="2" t="s">
        <v>485</v>
      </c>
      <c r="B6" s="8" t="s">
        <v>72</v>
      </c>
      <c r="C6" s="8" t="s">
        <v>435</v>
      </c>
      <c r="D6" s="8" t="s">
        <v>436</v>
      </c>
      <c r="E6" s="8" t="s">
        <v>437</v>
      </c>
      <c r="I6" s="2" t="str">
        <f>INDEX(Firmy!$B$2:$B$11,MATCH('Bankovní účty'!B6,Firmy!$B$2:$B$11,0))</f>
        <v>DI/650</v>
      </c>
    </row>
    <row r="7" spans="1:9" ht="15" x14ac:dyDescent="0.25">
      <c r="A7" s="2" t="s">
        <v>485</v>
      </c>
      <c r="B7" s="8" t="s">
        <v>83</v>
      </c>
      <c r="C7" s="8" t="s">
        <v>438</v>
      </c>
      <c r="D7" s="8" t="s">
        <v>439</v>
      </c>
      <c r="E7" s="8" t="s">
        <v>440</v>
      </c>
      <c r="I7" s="2" t="str">
        <f>INDEX(Firmy!$B$2:$B$11,MATCH('Bankovní účty'!B7,Firmy!$B$2:$B$11,0))</f>
        <v>DI/557</v>
      </c>
    </row>
    <row r="8" spans="1:9" ht="15" x14ac:dyDescent="0.25">
      <c r="A8" s="2" t="s">
        <v>485</v>
      </c>
      <c r="B8" s="8" t="s">
        <v>116</v>
      </c>
      <c r="C8" s="8" t="s">
        <v>441</v>
      </c>
      <c r="D8" s="8" t="s">
        <v>442</v>
      </c>
      <c r="E8" s="8" t="s">
        <v>443</v>
      </c>
      <c r="I8" s="2" t="str">
        <f>INDEX(Firmy!$B$2:$B$11,MATCH('Bankovní účty'!B8,Firmy!$B$2:$B$11,0))</f>
        <v>DI/605</v>
      </c>
    </row>
    <row r="9" spans="1:9" ht="15" x14ac:dyDescent="0.25">
      <c r="A9" s="2" t="s">
        <v>485</v>
      </c>
      <c r="B9" s="8" t="s">
        <v>72</v>
      </c>
      <c r="C9" s="8" t="s">
        <v>444</v>
      </c>
      <c r="D9" s="8" t="s">
        <v>445</v>
      </c>
      <c r="E9" s="8" t="s">
        <v>446</v>
      </c>
      <c r="I9" s="2" t="str">
        <f>INDEX(Firmy!$B$2:$B$11,MATCH('Bankovní účty'!B9,Firmy!$B$2:$B$11,0))</f>
        <v>DI/650</v>
      </c>
    </row>
    <row r="10" spans="1:9" ht="15" x14ac:dyDescent="0.25">
      <c r="A10" s="2" t="s">
        <v>485</v>
      </c>
      <c r="B10" s="8" t="s">
        <v>127</v>
      </c>
      <c r="C10" s="8" t="s">
        <v>447</v>
      </c>
      <c r="D10" s="8" t="s">
        <v>448</v>
      </c>
      <c r="E10" s="8" t="s">
        <v>449</v>
      </c>
      <c r="I10" s="2" t="str">
        <f>INDEX(Firmy!$B$2:$B$11,MATCH('Bankovní účty'!B10,Firmy!$B$2:$B$11,0))</f>
        <v>DI/597</v>
      </c>
    </row>
    <row r="11" spans="1:9" ht="15" x14ac:dyDescent="0.25">
      <c r="A11" s="2" t="s">
        <v>485</v>
      </c>
      <c r="B11" s="8" t="s">
        <v>83</v>
      </c>
      <c r="C11" s="8" t="s">
        <v>450</v>
      </c>
      <c r="D11" s="8" t="s">
        <v>451</v>
      </c>
      <c r="E11" s="8" t="s">
        <v>452</v>
      </c>
      <c r="I11" s="2" t="str">
        <f>INDEX(Firmy!$B$2:$B$11,MATCH('Bankovní účty'!B11,Firmy!$B$2:$B$11,0))</f>
        <v>DI/557</v>
      </c>
    </row>
    <row r="12" spans="1:9" ht="15" x14ac:dyDescent="0.25">
      <c r="A12" s="2" t="s">
        <v>485</v>
      </c>
      <c r="B12" s="8" t="s">
        <v>116</v>
      </c>
      <c r="C12" s="8" t="s">
        <v>453</v>
      </c>
      <c r="D12" s="8" t="s">
        <v>454</v>
      </c>
      <c r="E12" s="8" t="s">
        <v>455</v>
      </c>
      <c r="I12" s="2" t="str">
        <f>INDEX(Firmy!$B$2:$B$11,MATCH('Bankovní účty'!B12,Firmy!$B$2:$B$11,0))</f>
        <v>DI/605</v>
      </c>
    </row>
    <row r="13" spans="1:9" ht="15" x14ac:dyDescent="0.25">
      <c r="A13" s="2" t="s">
        <v>485</v>
      </c>
      <c r="B13" s="8" t="s">
        <v>83</v>
      </c>
      <c r="C13" s="8" t="s">
        <v>456</v>
      </c>
      <c r="D13" s="8" t="s">
        <v>457</v>
      </c>
      <c r="E13" s="8" t="s">
        <v>458</v>
      </c>
      <c r="I13" s="2" t="str">
        <f>INDEX(Firmy!$B$2:$B$11,MATCH('Bankovní účty'!B13,Firmy!$B$2:$B$11,0))</f>
        <v>DI/557</v>
      </c>
    </row>
    <row r="14" spans="1:9" ht="15" x14ac:dyDescent="0.25">
      <c r="A14" s="2" t="s">
        <v>485</v>
      </c>
      <c r="B14" s="8" t="s">
        <v>50</v>
      </c>
      <c r="C14" s="8" t="s">
        <v>459</v>
      </c>
      <c r="D14" s="8" t="s">
        <v>460</v>
      </c>
      <c r="E14" s="8" t="s">
        <v>461</v>
      </c>
      <c r="I14" s="2" t="str">
        <f>INDEX(Firmy!$B$2:$B$11,MATCH('Bankovní účty'!B14,Firmy!$B$2:$B$11,0))</f>
        <v>DI/590</v>
      </c>
    </row>
    <row r="15" spans="1:9" ht="15" x14ac:dyDescent="0.25">
      <c r="A15" s="2" t="s">
        <v>485</v>
      </c>
      <c r="B15" s="8" t="s">
        <v>116</v>
      </c>
      <c r="C15" s="8" t="s">
        <v>462</v>
      </c>
      <c r="D15" s="8" t="s">
        <v>463</v>
      </c>
      <c r="E15" s="8" t="s">
        <v>464</v>
      </c>
      <c r="I15" s="2" t="str">
        <f>INDEX(Firmy!$B$2:$B$11,MATCH('Bankovní účty'!B15,Firmy!$B$2:$B$11,0))</f>
        <v>DI/605</v>
      </c>
    </row>
    <row r="16" spans="1:9" ht="15" x14ac:dyDescent="0.25">
      <c r="A16" s="2" t="s">
        <v>485</v>
      </c>
      <c r="B16" s="8" t="s">
        <v>138</v>
      </c>
      <c r="C16" s="8" t="s">
        <v>465</v>
      </c>
      <c r="D16" s="8" t="s">
        <v>466</v>
      </c>
      <c r="E16" s="8" t="s">
        <v>467</v>
      </c>
      <c r="I16" s="2" t="str">
        <f>INDEX(Firmy!$B$2:$B$11,MATCH('Bankovní účty'!B16,Firmy!$B$2:$B$11,0))</f>
        <v>DI/906</v>
      </c>
    </row>
    <row r="17" spans="1:9" ht="15" x14ac:dyDescent="0.25">
      <c r="A17" s="2" t="s">
        <v>485</v>
      </c>
      <c r="B17" s="8" t="s">
        <v>94</v>
      </c>
      <c r="C17" s="8" t="s">
        <v>468</v>
      </c>
      <c r="D17" s="8" t="s">
        <v>469</v>
      </c>
      <c r="E17" s="8" t="s">
        <v>470</v>
      </c>
      <c r="I17" s="2" t="str">
        <f>INDEX(Firmy!$B$2:$B$11,MATCH('Bankovní účty'!B17,Firmy!$B$2:$B$11,0))</f>
        <v>DI/759</v>
      </c>
    </row>
    <row r="18" spans="1:9" ht="15" x14ac:dyDescent="0.25">
      <c r="A18" s="2" t="s">
        <v>485</v>
      </c>
      <c r="B18" s="8" t="s">
        <v>105</v>
      </c>
      <c r="C18" s="8" t="s">
        <v>471</v>
      </c>
      <c r="D18" s="8" t="s">
        <v>472</v>
      </c>
      <c r="E18" s="8" t="s">
        <v>473</v>
      </c>
      <c r="I18" s="2" t="str">
        <f>INDEX(Firmy!$B$2:$B$11,MATCH('Bankovní účty'!B18,Firmy!$B$2:$B$11,0))</f>
        <v>DI/745</v>
      </c>
    </row>
    <row r="19" spans="1:9" ht="15" x14ac:dyDescent="0.25">
      <c r="A19" s="2" t="s">
        <v>485</v>
      </c>
      <c r="B19" s="8" t="s">
        <v>148</v>
      </c>
      <c r="C19" s="8" t="s">
        <v>474</v>
      </c>
      <c r="D19" s="8" t="s">
        <v>475</v>
      </c>
      <c r="E19" s="8" t="s">
        <v>476</v>
      </c>
      <c r="I19" s="2" t="str">
        <f>INDEX(Firmy!$B$2:$B$11,MATCH('Bankovní účty'!B19,Firmy!$B$2:$B$11,0))</f>
        <v>DI/433</v>
      </c>
    </row>
    <row r="20" spans="1:9" ht="15" x14ac:dyDescent="0.25">
      <c r="A20" s="2" t="s">
        <v>485</v>
      </c>
      <c r="B20" s="8" t="s">
        <v>116</v>
      </c>
      <c r="C20" s="8" t="s">
        <v>477</v>
      </c>
      <c r="D20" s="8" t="s">
        <v>478</v>
      </c>
      <c r="E20" s="8" t="s">
        <v>479</v>
      </c>
      <c r="I20" s="2" t="str">
        <f>INDEX(Firmy!$B$2:$B$11,MATCH('Bankovní účty'!B20,Firmy!$B$2:$B$11,0))</f>
        <v>DI/605</v>
      </c>
    </row>
    <row r="21" spans="1:9" ht="15" x14ac:dyDescent="0.25">
      <c r="A21" s="2" t="s">
        <v>485</v>
      </c>
      <c r="B21" s="8" t="s">
        <v>116</v>
      </c>
      <c r="C21" s="8" t="s">
        <v>480</v>
      </c>
      <c r="D21" s="8" t="s">
        <v>481</v>
      </c>
      <c r="E21" s="8" t="s">
        <v>482</v>
      </c>
      <c r="I21" s="2" t="str">
        <f>INDEX(Firmy!$B$2:$B$11,MATCH('Bankovní účty'!B21,Firmy!$B$2:$B$11,0))</f>
        <v>DI/605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c6338bb-d2cf-461e-89af-542da0fc2ca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A87A888AB3634B8EB8D9E2D7740CEA" ma:contentTypeVersion="15" ma:contentTypeDescription="Vytvoří nový dokument" ma:contentTypeScope="" ma:versionID="817e703b048ea1ab32597989c9485129">
  <xsd:schema xmlns:xsd="http://www.w3.org/2001/XMLSchema" xmlns:xs="http://www.w3.org/2001/XMLSchema" xmlns:p="http://schemas.microsoft.com/office/2006/metadata/properties" xmlns:ns3="2c6338bb-d2cf-461e-89af-542da0fc2ca0" xmlns:ns4="c7572e68-0ee9-4b7f-aeab-0fc03f24ed39" targetNamespace="http://schemas.microsoft.com/office/2006/metadata/properties" ma:root="true" ma:fieldsID="cc879b743296219a23426b2a20945fd3" ns3:_="" ns4:_="">
    <xsd:import namespace="2c6338bb-d2cf-461e-89af-542da0fc2ca0"/>
    <xsd:import namespace="c7572e68-0ee9-4b7f-aeab-0fc03f24ed3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338bb-d2cf-461e-89af-542da0fc2c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72e68-0ee9-4b7f-aeab-0fc03f24ed3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CAC947-3257-4C89-80BA-CA151670D010}">
  <ds:schemaRefs>
    <ds:schemaRef ds:uri="http://www.w3.org/XML/1998/namespace"/>
    <ds:schemaRef ds:uri="http://purl.org/dc/terms/"/>
    <ds:schemaRef ds:uri="2c6338bb-d2cf-461e-89af-542da0fc2ca0"/>
    <ds:schemaRef ds:uri="http://schemas.microsoft.com/office/2006/documentManagement/types"/>
    <ds:schemaRef ds:uri="c7572e68-0ee9-4b7f-aeab-0fc03f24ed39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C29C76B-11F6-408A-94B2-94552F9404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D24511-565D-4DE1-88C4-BAAF397828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6338bb-d2cf-461e-89af-542da0fc2ca0"/>
    <ds:schemaRef ds:uri="c7572e68-0ee9-4b7f-aeab-0fc03f24ed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Osoby</vt:lpstr>
      <vt:lpstr>Firmy</vt:lpstr>
      <vt:lpstr>Provozovny</vt:lpstr>
      <vt:lpstr>Bankovní účty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Miroslava Hudečková</dc:creator>
  <cp:lastModifiedBy>Miroslava Hudečková</cp:lastModifiedBy>
  <dcterms:created xsi:type="dcterms:W3CDTF">2025-07-23T07:06:06Z</dcterms:created>
  <dcterms:modified xsi:type="dcterms:W3CDTF">2025-12-04T15:20:10Z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0x010100CAA87A888AB3634B8EB8D9E2D7740CEA</vt:lpwstr>
  </property>
</Properties>
</file>